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ownloads\"/>
    </mc:Choice>
  </mc:AlternateContent>
  <xr:revisionPtr revIDLastSave="0" documentId="13_ncr:1_{CEE3D99C-37F7-469E-8A59-45BA45401D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utubro 2025" sheetId="12" r:id="rId1"/>
    <sheet name="Lista de Dados" sheetId="15" r:id="rId2"/>
  </sheets>
  <definedNames>
    <definedName name="_xlnm._FilterDatabase" localSheetId="1" hidden="1">'Lista de Dados'!$A$1:$H$1015</definedName>
    <definedName name="_xlnm._FilterDatabase" localSheetId="0" hidden="1">'Outubro 2025'!$C$1:$C$974</definedName>
    <definedName name="Almoxarife">#REF!</definedName>
    <definedName name="Auxiliar.Eletricista">#REF!</definedName>
    <definedName name="Auxiliar.Eletricista.40h">#REF!</definedName>
    <definedName name="Auxiliar.Produção">#REF!</definedName>
    <definedName name="Auxiliar.Produção.40h">#REF!</definedName>
    <definedName name="Auxiliar.Refrigeração">#REF!</definedName>
    <definedName name="Auxiliar.Refrigeração.40h">#REF!</definedName>
    <definedName name="Bombeiro.Hidráulico">#REF!</definedName>
    <definedName name="Engenheira.Civil">#REF!</definedName>
    <definedName name="Engenheiro.Eletricista">#REF!</definedName>
    <definedName name="Engenheiro.Mecânico">#REF!</definedName>
    <definedName name="Função">'Lista de Dados'!$B$3:$B$35</definedName>
    <definedName name="Gesseiro">#REF!</definedName>
    <definedName name="Marceneiro">#REF!</definedName>
    <definedName name="Mecânico.Refrigeração">#REF!</definedName>
    <definedName name="Mecânico.Refrigeração.40h">#REF!</definedName>
    <definedName name="Oficial.Manutenção.Predial">#REF!</definedName>
    <definedName name="Oficial.Manutenção.Predial.40h">#REF!</definedName>
    <definedName name="Técnico.Edificações">#REF!</definedName>
    <definedName name="Técnico.Eletricista">#REF!</definedName>
    <definedName name="Técnico.Eletricista.40h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5" i="15" l="1"/>
  <c r="C35" i="15"/>
  <c r="G34" i="15"/>
  <c r="C34" i="15"/>
  <c r="G33" i="15"/>
  <c r="C33" i="15"/>
  <c r="G32" i="15"/>
  <c r="C32" i="15"/>
  <c r="G31" i="15"/>
  <c r="C31" i="15"/>
  <c r="G30" i="15"/>
  <c r="C30" i="15"/>
  <c r="G29" i="15"/>
  <c r="C29" i="15"/>
  <c r="G28" i="15"/>
  <c r="C28" i="15"/>
  <c r="G27" i="15"/>
  <c r="C27" i="15"/>
  <c r="G26" i="15"/>
  <c r="C26" i="15"/>
  <c r="G25" i="15"/>
  <c r="C25" i="15"/>
  <c r="G24" i="15"/>
  <c r="C24" i="15"/>
  <c r="G23" i="15"/>
  <c r="C23" i="15"/>
  <c r="G22" i="15"/>
  <c r="C22" i="15"/>
  <c r="G21" i="15"/>
  <c r="C21" i="15"/>
  <c r="G20" i="15"/>
  <c r="C20" i="15"/>
  <c r="G19" i="15"/>
  <c r="C19" i="15"/>
  <c r="G18" i="15"/>
  <c r="C18" i="15"/>
  <c r="G17" i="15"/>
  <c r="C17" i="15"/>
  <c r="G16" i="15"/>
  <c r="C16" i="15"/>
  <c r="G15" i="15"/>
  <c r="C15" i="15"/>
  <c r="G14" i="15"/>
  <c r="C14" i="15"/>
  <c r="G13" i="15"/>
  <c r="C13" i="15"/>
  <c r="G12" i="15"/>
  <c r="C12" i="15"/>
  <c r="G11" i="15"/>
  <c r="C11" i="15"/>
  <c r="G10" i="15"/>
  <c r="C10" i="15"/>
  <c r="G9" i="15"/>
  <c r="C9" i="15"/>
  <c r="G8" i="15"/>
  <c r="C8" i="15"/>
  <c r="G7" i="15"/>
  <c r="C7" i="15"/>
  <c r="G6" i="15"/>
  <c r="C6" i="15"/>
  <c r="G5" i="15"/>
  <c r="C5" i="15"/>
  <c r="G4" i="15"/>
  <c r="C4" i="15"/>
  <c r="G3" i="15"/>
  <c r="C3" i="15"/>
  <c r="O88" i="12"/>
  <c r="K88" i="12"/>
  <c r="I88" i="12"/>
  <c r="J88" i="12" s="1"/>
  <c r="H88" i="12"/>
  <c r="D88" i="12"/>
  <c r="O87" i="12"/>
  <c r="P87" i="12" s="1"/>
  <c r="R87" i="12" s="1"/>
  <c r="L87" i="12"/>
  <c r="K87" i="12"/>
  <c r="J87" i="12"/>
  <c r="M87" i="12" s="1"/>
  <c r="I87" i="12"/>
  <c r="H87" i="12"/>
  <c r="D87" i="12"/>
  <c r="O86" i="12"/>
  <c r="P86" i="12" s="1"/>
  <c r="R86" i="12" s="1"/>
  <c r="K86" i="12"/>
  <c r="H86" i="12"/>
  <c r="I86" i="12" s="1"/>
  <c r="J86" i="12" s="1"/>
  <c r="D86" i="12"/>
  <c r="O85" i="12"/>
  <c r="K85" i="12"/>
  <c r="J85" i="12"/>
  <c r="I85" i="12"/>
  <c r="H85" i="12"/>
  <c r="D85" i="12"/>
  <c r="O84" i="12"/>
  <c r="P84" i="12" s="1"/>
  <c r="R84" i="12" s="1"/>
  <c r="M84" i="12"/>
  <c r="K84" i="12"/>
  <c r="H84" i="12"/>
  <c r="I84" i="12" s="1"/>
  <c r="J84" i="12" s="1"/>
  <c r="L84" i="12" s="1"/>
  <c r="D84" i="12"/>
  <c r="O83" i="12"/>
  <c r="K83" i="12"/>
  <c r="H83" i="12"/>
  <c r="I83" i="12" s="1"/>
  <c r="J83" i="12" s="1"/>
  <c r="P83" i="12" s="1"/>
  <c r="R83" i="12" s="1"/>
  <c r="D83" i="12"/>
  <c r="O82" i="12"/>
  <c r="K82" i="12"/>
  <c r="J82" i="12"/>
  <c r="P82" i="12" s="1"/>
  <c r="R82" i="12" s="1"/>
  <c r="I82" i="12"/>
  <c r="H82" i="12"/>
  <c r="D82" i="12"/>
  <c r="O81" i="12"/>
  <c r="K81" i="12"/>
  <c r="H81" i="12"/>
  <c r="I81" i="12" s="1"/>
  <c r="J81" i="12" s="1"/>
  <c r="D81" i="12"/>
  <c r="O80" i="12"/>
  <c r="K80" i="12"/>
  <c r="I80" i="12"/>
  <c r="J80" i="12" s="1"/>
  <c r="H80" i="12"/>
  <c r="D80" i="12"/>
  <c r="O79" i="12"/>
  <c r="P79" i="12" s="1"/>
  <c r="R79" i="12" s="1"/>
  <c r="L79" i="12"/>
  <c r="K79" i="12"/>
  <c r="J79" i="12"/>
  <c r="M79" i="12" s="1"/>
  <c r="I79" i="12"/>
  <c r="H79" i="12"/>
  <c r="D79" i="12"/>
  <c r="O78" i="12"/>
  <c r="P78" i="12" s="1"/>
  <c r="R78" i="12" s="1"/>
  <c r="K78" i="12"/>
  <c r="H78" i="12"/>
  <c r="I78" i="12" s="1"/>
  <c r="J78" i="12" s="1"/>
  <c r="D78" i="12"/>
  <c r="O77" i="12"/>
  <c r="K77" i="12"/>
  <c r="J77" i="12"/>
  <c r="I77" i="12"/>
  <c r="H77" i="12"/>
  <c r="D77" i="12"/>
  <c r="O76" i="12"/>
  <c r="K76" i="12"/>
  <c r="H76" i="12"/>
  <c r="I76" i="12" s="1"/>
  <c r="J76" i="12" s="1"/>
  <c r="D76" i="12"/>
  <c r="P75" i="12"/>
  <c r="R75" i="12" s="1"/>
  <c r="O75" i="12"/>
  <c r="K75" i="12"/>
  <c r="H75" i="12"/>
  <c r="I75" i="12" s="1"/>
  <c r="J75" i="12" s="1"/>
  <c r="D75" i="12"/>
  <c r="O74" i="12"/>
  <c r="K74" i="12"/>
  <c r="J74" i="12"/>
  <c r="P74" i="12" s="1"/>
  <c r="R74" i="12" s="1"/>
  <c r="I74" i="12"/>
  <c r="H74" i="12"/>
  <c r="D74" i="12"/>
  <c r="O73" i="12"/>
  <c r="K73" i="12"/>
  <c r="H73" i="12"/>
  <c r="I73" i="12" s="1"/>
  <c r="J73" i="12" s="1"/>
  <c r="D73" i="12"/>
  <c r="O72" i="12"/>
  <c r="K72" i="12"/>
  <c r="I72" i="12"/>
  <c r="J72" i="12" s="1"/>
  <c r="H72" i="12"/>
  <c r="D72" i="12"/>
  <c r="O71" i="12"/>
  <c r="P71" i="12" s="1"/>
  <c r="R71" i="12" s="1"/>
  <c r="L71" i="12"/>
  <c r="K71" i="12"/>
  <c r="J71" i="12"/>
  <c r="M71" i="12" s="1"/>
  <c r="I71" i="12"/>
  <c r="H71" i="12"/>
  <c r="D71" i="12"/>
  <c r="O70" i="12"/>
  <c r="P70" i="12" s="1"/>
  <c r="R70" i="12" s="1"/>
  <c r="K70" i="12"/>
  <c r="I70" i="12"/>
  <c r="J70" i="12" s="1"/>
  <c r="H70" i="12"/>
  <c r="D70" i="12"/>
  <c r="O69" i="12"/>
  <c r="K69" i="12"/>
  <c r="J69" i="12"/>
  <c r="I69" i="12"/>
  <c r="H69" i="12"/>
  <c r="D69" i="12"/>
  <c r="O68" i="12"/>
  <c r="P68" i="12" s="1"/>
  <c r="R68" i="12" s="1"/>
  <c r="M68" i="12"/>
  <c r="K68" i="12"/>
  <c r="H68" i="12"/>
  <c r="I68" i="12" s="1"/>
  <c r="J68" i="12" s="1"/>
  <c r="L68" i="12" s="1"/>
  <c r="D68" i="12"/>
  <c r="P67" i="12"/>
  <c r="R67" i="12" s="1"/>
  <c r="O67" i="12"/>
  <c r="K67" i="12"/>
  <c r="H67" i="12"/>
  <c r="I67" i="12" s="1"/>
  <c r="J67" i="12" s="1"/>
  <c r="D67" i="12"/>
  <c r="O66" i="12"/>
  <c r="K66" i="12"/>
  <c r="H66" i="12"/>
  <c r="I66" i="12" s="1"/>
  <c r="J66" i="12" s="1"/>
  <c r="D66" i="12"/>
  <c r="O65" i="12"/>
  <c r="M65" i="12"/>
  <c r="K65" i="12"/>
  <c r="H65" i="12"/>
  <c r="I65" i="12" s="1"/>
  <c r="J65" i="12" s="1"/>
  <c r="D65" i="12"/>
  <c r="P64" i="12"/>
  <c r="R64" i="12" s="1"/>
  <c r="O64" i="12"/>
  <c r="K64" i="12"/>
  <c r="I64" i="12"/>
  <c r="J64" i="12" s="1"/>
  <c r="H64" i="12"/>
  <c r="D64" i="12"/>
  <c r="O63" i="12"/>
  <c r="K63" i="12"/>
  <c r="I63" i="12"/>
  <c r="J63" i="12" s="1"/>
  <c r="H63" i="12"/>
  <c r="D63" i="12"/>
  <c r="O62" i="12"/>
  <c r="M62" i="12"/>
  <c r="K62" i="12"/>
  <c r="I62" i="12"/>
  <c r="J62" i="12" s="1"/>
  <c r="L62" i="12" s="1"/>
  <c r="N62" i="12" s="1"/>
  <c r="H62" i="12"/>
  <c r="D62" i="12"/>
  <c r="O61" i="12"/>
  <c r="P61" i="12" s="1"/>
  <c r="R61" i="12" s="1"/>
  <c r="K61" i="12"/>
  <c r="H61" i="12"/>
  <c r="I61" i="12" s="1"/>
  <c r="J61" i="12" s="1"/>
  <c r="D61" i="12"/>
  <c r="O60" i="12"/>
  <c r="K60" i="12"/>
  <c r="H60" i="12"/>
  <c r="I60" i="12" s="1"/>
  <c r="J60" i="12" s="1"/>
  <c r="D60" i="12"/>
  <c r="P59" i="12"/>
  <c r="R59" i="12" s="1"/>
  <c r="O59" i="12"/>
  <c r="K59" i="12"/>
  <c r="H59" i="12"/>
  <c r="I59" i="12" s="1"/>
  <c r="J59" i="12" s="1"/>
  <c r="D59" i="12"/>
  <c r="O58" i="12"/>
  <c r="K58" i="12"/>
  <c r="I58" i="12"/>
  <c r="J58" i="12" s="1"/>
  <c r="H58" i="12"/>
  <c r="D58" i="12"/>
  <c r="P57" i="12"/>
  <c r="R57" i="12" s="1"/>
  <c r="O57" i="12"/>
  <c r="K57" i="12"/>
  <c r="H57" i="12"/>
  <c r="I57" i="12" s="1"/>
  <c r="J57" i="12" s="1"/>
  <c r="D57" i="12"/>
  <c r="O56" i="12"/>
  <c r="K56" i="12"/>
  <c r="H56" i="12"/>
  <c r="I56" i="12" s="1"/>
  <c r="J56" i="12" s="1"/>
  <c r="D56" i="12"/>
  <c r="O55" i="12"/>
  <c r="K55" i="12"/>
  <c r="H55" i="12"/>
  <c r="I55" i="12" s="1"/>
  <c r="J55" i="12" s="1"/>
  <c r="D55" i="12"/>
  <c r="O54" i="12"/>
  <c r="K54" i="12"/>
  <c r="H54" i="12"/>
  <c r="I54" i="12" s="1"/>
  <c r="J54" i="12" s="1"/>
  <c r="D54" i="12"/>
  <c r="O53" i="12"/>
  <c r="K53" i="12"/>
  <c r="H53" i="12"/>
  <c r="I53" i="12" s="1"/>
  <c r="J53" i="12" s="1"/>
  <c r="D53" i="12"/>
  <c r="O52" i="12"/>
  <c r="K52" i="12"/>
  <c r="H52" i="12"/>
  <c r="I52" i="12" s="1"/>
  <c r="J52" i="12" s="1"/>
  <c r="D52" i="12"/>
  <c r="P51" i="12"/>
  <c r="R51" i="12" s="1"/>
  <c r="O51" i="12"/>
  <c r="K51" i="12"/>
  <c r="H51" i="12"/>
  <c r="I51" i="12" s="1"/>
  <c r="J51" i="12" s="1"/>
  <c r="D51" i="12"/>
  <c r="O50" i="12"/>
  <c r="K50" i="12"/>
  <c r="H50" i="12"/>
  <c r="I50" i="12" s="1"/>
  <c r="J50" i="12" s="1"/>
  <c r="D50" i="12"/>
  <c r="O49" i="12"/>
  <c r="P49" i="12" s="1"/>
  <c r="K49" i="12"/>
  <c r="H49" i="12"/>
  <c r="I49" i="12" s="1"/>
  <c r="J49" i="12" s="1"/>
  <c r="L49" i="12" s="1"/>
  <c r="D49" i="12"/>
  <c r="O48" i="12"/>
  <c r="K48" i="12"/>
  <c r="H48" i="12"/>
  <c r="I48" i="12" s="1"/>
  <c r="J48" i="12" s="1"/>
  <c r="P48" i="12" s="1"/>
  <c r="R48" i="12" s="1"/>
  <c r="D48" i="12"/>
  <c r="O47" i="12"/>
  <c r="K47" i="12"/>
  <c r="H47" i="12"/>
  <c r="I47" i="12" s="1"/>
  <c r="J47" i="12" s="1"/>
  <c r="D47" i="12"/>
  <c r="O46" i="12"/>
  <c r="K46" i="12"/>
  <c r="H46" i="12"/>
  <c r="I46" i="12" s="1"/>
  <c r="J46" i="12" s="1"/>
  <c r="D46" i="12"/>
  <c r="O45" i="12"/>
  <c r="K45" i="12"/>
  <c r="I45" i="12"/>
  <c r="J45" i="12" s="1"/>
  <c r="H45" i="12"/>
  <c r="D45" i="12"/>
  <c r="O44" i="12"/>
  <c r="K44" i="12"/>
  <c r="I44" i="12"/>
  <c r="J44" i="12" s="1"/>
  <c r="M44" i="12" s="1"/>
  <c r="H44" i="12"/>
  <c r="D44" i="12"/>
  <c r="O43" i="12"/>
  <c r="P43" i="12" s="1"/>
  <c r="R43" i="12" s="1"/>
  <c r="K43" i="12"/>
  <c r="I43" i="12"/>
  <c r="J43" i="12" s="1"/>
  <c r="H43" i="12"/>
  <c r="D43" i="12"/>
  <c r="O42" i="12"/>
  <c r="P42" i="12" s="1"/>
  <c r="R42" i="12" s="1"/>
  <c r="K42" i="12"/>
  <c r="J42" i="12"/>
  <c r="I42" i="12"/>
  <c r="H42" i="12"/>
  <c r="D42" i="12"/>
  <c r="O41" i="12"/>
  <c r="K41" i="12"/>
  <c r="H41" i="12"/>
  <c r="I41" i="12" s="1"/>
  <c r="J41" i="12" s="1"/>
  <c r="L41" i="12" s="1"/>
  <c r="D41" i="12"/>
  <c r="P40" i="12"/>
  <c r="R40" i="12" s="1"/>
  <c r="O40" i="12"/>
  <c r="K40" i="12"/>
  <c r="H40" i="12"/>
  <c r="I40" i="12" s="1"/>
  <c r="J40" i="12" s="1"/>
  <c r="D40" i="12"/>
  <c r="O39" i="12"/>
  <c r="K39" i="12"/>
  <c r="H39" i="12"/>
  <c r="I39" i="12" s="1"/>
  <c r="J39" i="12" s="1"/>
  <c r="D39" i="12"/>
  <c r="O38" i="12"/>
  <c r="K38" i="12"/>
  <c r="H38" i="12"/>
  <c r="I38" i="12" s="1"/>
  <c r="J38" i="12" s="1"/>
  <c r="D38" i="12"/>
  <c r="O37" i="12"/>
  <c r="K37" i="12"/>
  <c r="I37" i="12"/>
  <c r="J37" i="12" s="1"/>
  <c r="H37" i="12"/>
  <c r="D37" i="12"/>
  <c r="O36" i="12"/>
  <c r="P36" i="12" s="1"/>
  <c r="R36" i="12" s="1"/>
  <c r="L36" i="12"/>
  <c r="N36" i="12" s="1"/>
  <c r="K36" i="12"/>
  <c r="I36" i="12"/>
  <c r="J36" i="12" s="1"/>
  <c r="M36" i="12" s="1"/>
  <c r="H36" i="12"/>
  <c r="D36" i="12"/>
  <c r="O35" i="12"/>
  <c r="P35" i="12" s="1"/>
  <c r="R35" i="12" s="1"/>
  <c r="L35" i="12"/>
  <c r="K35" i="12"/>
  <c r="J35" i="12"/>
  <c r="M35" i="12" s="1"/>
  <c r="I35" i="12"/>
  <c r="H35" i="12"/>
  <c r="D35" i="12"/>
  <c r="O34" i="12"/>
  <c r="P34" i="12" s="1"/>
  <c r="R34" i="12" s="1"/>
  <c r="K34" i="12"/>
  <c r="J34" i="12"/>
  <c r="I34" i="12"/>
  <c r="H34" i="12"/>
  <c r="D34" i="12"/>
  <c r="O33" i="12"/>
  <c r="P33" i="12" s="1"/>
  <c r="R33" i="12" s="1"/>
  <c r="M33" i="12"/>
  <c r="K33" i="12"/>
  <c r="H33" i="12"/>
  <c r="I33" i="12" s="1"/>
  <c r="J33" i="12" s="1"/>
  <c r="L33" i="12" s="1"/>
  <c r="D33" i="12"/>
  <c r="P32" i="12"/>
  <c r="R32" i="12" s="1"/>
  <c r="O32" i="12"/>
  <c r="K32" i="12"/>
  <c r="H32" i="12"/>
  <c r="I32" i="12" s="1"/>
  <c r="J32" i="12" s="1"/>
  <c r="D32" i="12"/>
  <c r="O31" i="12"/>
  <c r="K31" i="12"/>
  <c r="H31" i="12"/>
  <c r="I31" i="12" s="1"/>
  <c r="J31" i="12" s="1"/>
  <c r="D31" i="12"/>
  <c r="O30" i="12"/>
  <c r="K30" i="12"/>
  <c r="H30" i="12"/>
  <c r="I30" i="12" s="1"/>
  <c r="J30" i="12" s="1"/>
  <c r="D30" i="12"/>
  <c r="O29" i="12"/>
  <c r="K29" i="12"/>
  <c r="I29" i="12"/>
  <c r="J29" i="12" s="1"/>
  <c r="H29" i="12"/>
  <c r="D29" i="12"/>
  <c r="O28" i="12"/>
  <c r="P28" i="12" s="1"/>
  <c r="R28" i="12" s="1"/>
  <c r="L28" i="12"/>
  <c r="N28" i="12" s="1"/>
  <c r="K28" i="12"/>
  <c r="I28" i="12"/>
  <c r="J28" i="12" s="1"/>
  <c r="M28" i="12" s="1"/>
  <c r="H28" i="12"/>
  <c r="D28" i="12"/>
  <c r="O27" i="12"/>
  <c r="P27" i="12" s="1"/>
  <c r="R27" i="12" s="1"/>
  <c r="L27" i="12"/>
  <c r="K27" i="12"/>
  <c r="J27" i="12"/>
  <c r="M27" i="12" s="1"/>
  <c r="I27" i="12"/>
  <c r="H27" i="12"/>
  <c r="D27" i="12"/>
  <c r="O26" i="12"/>
  <c r="P26" i="12" s="1"/>
  <c r="R26" i="12" s="1"/>
  <c r="K26" i="12"/>
  <c r="J26" i="12"/>
  <c r="I26" i="12"/>
  <c r="H26" i="12"/>
  <c r="D26" i="12"/>
  <c r="O25" i="12"/>
  <c r="K25" i="12"/>
  <c r="H25" i="12"/>
  <c r="I25" i="12" s="1"/>
  <c r="J25" i="12" s="1"/>
  <c r="D25" i="12"/>
  <c r="P24" i="12"/>
  <c r="R24" i="12" s="1"/>
  <c r="O24" i="12"/>
  <c r="K24" i="12"/>
  <c r="H24" i="12"/>
  <c r="I24" i="12" s="1"/>
  <c r="J24" i="12" s="1"/>
  <c r="D24" i="12"/>
  <c r="O23" i="12"/>
  <c r="K23" i="12"/>
  <c r="H23" i="12"/>
  <c r="I23" i="12" s="1"/>
  <c r="J23" i="12" s="1"/>
  <c r="D23" i="12"/>
  <c r="O22" i="12"/>
  <c r="K22" i="12"/>
  <c r="I22" i="12"/>
  <c r="J22" i="12" s="1"/>
  <c r="H22" i="12"/>
  <c r="D22" i="12"/>
  <c r="O21" i="12"/>
  <c r="K21" i="12"/>
  <c r="I21" i="12"/>
  <c r="J21" i="12" s="1"/>
  <c r="H21" i="12"/>
  <c r="D21" i="12"/>
  <c r="O20" i="12"/>
  <c r="K20" i="12"/>
  <c r="I20" i="12"/>
  <c r="J20" i="12" s="1"/>
  <c r="H20" i="12"/>
  <c r="D20" i="12"/>
  <c r="O19" i="12"/>
  <c r="P19" i="12" s="1"/>
  <c r="R19" i="12" s="1"/>
  <c r="L19" i="12"/>
  <c r="K19" i="12"/>
  <c r="J19" i="12"/>
  <c r="M19" i="12" s="1"/>
  <c r="I19" i="12"/>
  <c r="H19" i="12"/>
  <c r="E19" i="12"/>
  <c r="D19" i="12"/>
  <c r="O18" i="12"/>
  <c r="K18" i="12"/>
  <c r="H18" i="12"/>
  <c r="I18" i="12" s="1"/>
  <c r="J18" i="12" s="1"/>
  <c r="D18" i="12"/>
  <c r="O17" i="12"/>
  <c r="K17" i="12"/>
  <c r="I17" i="12"/>
  <c r="J17" i="12" s="1"/>
  <c r="H17" i="12"/>
  <c r="D17" i="12"/>
  <c r="O16" i="12"/>
  <c r="K16" i="12"/>
  <c r="I16" i="12"/>
  <c r="J16" i="12" s="1"/>
  <c r="H16" i="12"/>
  <c r="D16" i="12"/>
  <c r="O15" i="12"/>
  <c r="K15" i="12"/>
  <c r="I15" i="12"/>
  <c r="J15" i="12" s="1"/>
  <c r="M15" i="12" s="1"/>
  <c r="H15" i="12"/>
  <c r="D15" i="12"/>
  <c r="O14" i="12"/>
  <c r="P14" i="12" s="1"/>
  <c r="R14" i="12" s="1"/>
  <c r="L14" i="12"/>
  <c r="K14" i="12"/>
  <c r="J14" i="12"/>
  <c r="M14" i="12" s="1"/>
  <c r="I14" i="12"/>
  <c r="H14" i="12"/>
  <c r="D14" i="12"/>
  <c r="O13" i="12"/>
  <c r="P13" i="12" s="1"/>
  <c r="R13" i="12" s="1"/>
  <c r="K13" i="12"/>
  <c r="J13" i="12"/>
  <c r="I13" i="12"/>
  <c r="H13" i="12"/>
  <c r="E13" i="12"/>
  <c r="D13" i="12"/>
  <c r="O12" i="12"/>
  <c r="P12" i="12" s="1"/>
  <c r="R12" i="12" s="1"/>
  <c r="K12" i="12"/>
  <c r="I12" i="12"/>
  <c r="J12" i="12" s="1"/>
  <c r="H12" i="12"/>
  <c r="D12" i="12"/>
  <c r="O11" i="12"/>
  <c r="K11" i="12"/>
  <c r="I11" i="12"/>
  <c r="J11" i="12" s="1"/>
  <c r="H11" i="12"/>
  <c r="D11" i="12"/>
  <c r="O10" i="12"/>
  <c r="K10" i="12"/>
  <c r="I10" i="12"/>
  <c r="J10" i="12" s="1"/>
  <c r="M10" i="12" s="1"/>
  <c r="H10" i="12"/>
  <c r="D10" i="12"/>
  <c r="O9" i="12"/>
  <c r="P9" i="12" s="1"/>
  <c r="R9" i="12" s="1"/>
  <c r="K9" i="12"/>
  <c r="H9" i="12"/>
  <c r="I9" i="12" s="1"/>
  <c r="J9" i="12" s="1"/>
  <c r="D9" i="12"/>
  <c r="O8" i="12"/>
  <c r="P8" i="12" s="1"/>
  <c r="R8" i="12" s="1"/>
  <c r="K8" i="12"/>
  <c r="J8" i="12"/>
  <c r="I8" i="12"/>
  <c r="H8" i="12"/>
  <c r="D8" i="12"/>
  <c r="O7" i="12"/>
  <c r="M7" i="12"/>
  <c r="K7" i="12"/>
  <c r="J7" i="12"/>
  <c r="H7" i="12"/>
  <c r="I7" i="12" s="1"/>
  <c r="D7" i="12"/>
  <c r="O6" i="12"/>
  <c r="K6" i="12"/>
  <c r="H6" i="12"/>
  <c r="I6" i="12" s="1"/>
  <c r="J6" i="12" s="1"/>
  <c r="L6" i="12" s="1"/>
  <c r="D6" i="12"/>
  <c r="P5" i="12"/>
  <c r="R5" i="12" s="1"/>
  <c r="O5" i="12"/>
  <c r="K5" i="12"/>
  <c r="H5" i="12"/>
  <c r="I5" i="12" s="1"/>
  <c r="J5" i="12" s="1"/>
  <c r="D5" i="12"/>
  <c r="O4" i="12"/>
  <c r="P4" i="12" s="1"/>
  <c r="R4" i="12" s="1"/>
  <c r="K4" i="12"/>
  <c r="I4" i="12"/>
  <c r="J4" i="12" s="1"/>
  <c r="H4" i="12"/>
  <c r="D4" i="12"/>
  <c r="O3" i="12"/>
  <c r="K3" i="12"/>
  <c r="I3" i="12"/>
  <c r="J3" i="12" s="1"/>
  <c r="H3" i="12"/>
  <c r="D3" i="12"/>
  <c r="P66" i="12" l="1"/>
  <c r="R66" i="12" s="1"/>
  <c r="M66" i="12"/>
  <c r="L66" i="12"/>
  <c r="P56" i="12"/>
  <c r="R56" i="12" s="1"/>
  <c r="P58" i="12"/>
  <c r="R58" i="12" s="1"/>
  <c r="M58" i="12"/>
  <c r="L58" i="12"/>
  <c r="N58" i="12" s="1"/>
  <c r="M20" i="12"/>
  <c r="L20" i="12"/>
  <c r="N20" i="12" s="1"/>
  <c r="P16" i="12"/>
  <c r="R16" i="12" s="1"/>
  <c r="M16" i="12"/>
  <c r="L16" i="12"/>
  <c r="N16" i="12" s="1"/>
  <c r="L55" i="12"/>
  <c r="P55" i="12"/>
  <c r="R55" i="12" s="1"/>
  <c r="M55" i="12"/>
  <c r="P11" i="12"/>
  <c r="R11" i="12" s="1"/>
  <c r="M11" i="12"/>
  <c r="L11" i="12"/>
  <c r="M30" i="12"/>
  <c r="L30" i="12"/>
  <c r="N30" i="12" s="1"/>
  <c r="P30" i="12"/>
  <c r="R30" i="12" s="1"/>
  <c r="M56" i="12"/>
  <c r="L56" i="12"/>
  <c r="N56" i="12" s="1"/>
  <c r="M4" i="12"/>
  <c r="L4" i="12"/>
  <c r="N4" i="12" s="1"/>
  <c r="M8" i="12"/>
  <c r="L8" i="12"/>
  <c r="P23" i="12"/>
  <c r="R23" i="12" s="1"/>
  <c r="M23" i="12"/>
  <c r="L23" i="12"/>
  <c r="N23" i="12" s="1"/>
  <c r="M26" i="12"/>
  <c r="L26" i="12"/>
  <c r="N26" i="12" s="1"/>
  <c r="N27" i="12"/>
  <c r="M32" i="12"/>
  <c r="L32" i="12"/>
  <c r="P39" i="12"/>
  <c r="R39" i="12" s="1"/>
  <c r="M39" i="12"/>
  <c r="L39" i="12"/>
  <c r="N39" i="12" s="1"/>
  <c r="M42" i="12"/>
  <c r="L42" i="12"/>
  <c r="N42" i="12" s="1"/>
  <c r="P45" i="12"/>
  <c r="R45" i="12" s="1"/>
  <c r="M45" i="12"/>
  <c r="L45" i="12"/>
  <c r="P50" i="12"/>
  <c r="R50" i="12" s="1"/>
  <c r="M50" i="12"/>
  <c r="L50" i="12"/>
  <c r="N50" i="12" s="1"/>
  <c r="M60" i="12"/>
  <c r="L60" i="12"/>
  <c r="N60" i="12" s="1"/>
  <c r="M63" i="12"/>
  <c r="L63" i="12"/>
  <c r="N63" i="12" s="1"/>
  <c r="P3" i="12"/>
  <c r="R3" i="12" s="1"/>
  <c r="M3" i="12"/>
  <c r="L3" i="12"/>
  <c r="N3" i="12" s="1"/>
  <c r="L7" i="12"/>
  <c r="N7" i="12" s="1"/>
  <c r="P7" i="12"/>
  <c r="R7" i="12" s="1"/>
  <c r="L25" i="12"/>
  <c r="P25" i="12"/>
  <c r="R25" i="12" s="1"/>
  <c r="L52" i="12"/>
  <c r="P52" i="12"/>
  <c r="P18" i="12"/>
  <c r="R18" i="12" s="1"/>
  <c r="M18" i="12"/>
  <c r="L18" i="12"/>
  <c r="N18" i="12" s="1"/>
  <c r="P20" i="12"/>
  <c r="R20" i="12" s="1"/>
  <c r="P29" i="12"/>
  <c r="R29" i="12" s="1"/>
  <c r="M29" i="12"/>
  <c r="L29" i="12"/>
  <c r="P47" i="12"/>
  <c r="R47" i="12" s="1"/>
  <c r="M47" i="12"/>
  <c r="L47" i="12"/>
  <c r="N47" i="12" s="1"/>
  <c r="M54" i="12"/>
  <c r="L54" i="12"/>
  <c r="N54" i="12" s="1"/>
  <c r="M57" i="12"/>
  <c r="L57" i="12"/>
  <c r="N57" i="12" s="1"/>
  <c r="L10" i="12"/>
  <c r="N10" i="12" s="1"/>
  <c r="L15" i="12"/>
  <c r="N15" i="12" s="1"/>
  <c r="N19" i="12"/>
  <c r="M22" i="12"/>
  <c r="L22" i="12"/>
  <c r="N22" i="12" s="1"/>
  <c r="P22" i="12"/>
  <c r="R22" i="12" s="1"/>
  <c r="M25" i="12"/>
  <c r="M38" i="12"/>
  <c r="L38" i="12"/>
  <c r="N38" i="12" s="1"/>
  <c r="P38" i="12"/>
  <c r="R38" i="12" s="1"/>
  <c r="M41" i="12"/>
  <c r="N41" i="12" s="1"/>
  <c r="M52" i="12"/>
  <c r="L59" i="12"/>
  <c r="M59" i="12"/>
  <c r="L76" i="12"/>
  <c r="M76" i="12"/>
  <c r="M6" i="12"/>
  <c r="N6" i="12" s="1"/>
  <c r="M9" i="12"/>
  <c r="L9" i="12"/>
  <c r="N9" i="12" s="1"/>
  <c r="P10" i="12"/>
  <c r="R10" i="12" s="1"/>
  <c r="P15" i="12"/>
  <c r="R15" i="12" s="1"/>
  <c r="M24" i="12"/>
  <c r="L24" i="12"/>
  <c r="N24" i="12" s="1"/>
  <c r="P31" i="12"/>
  <c r="R31" i="12" s="1"/>
  <c r="M31" i="12"/>
  <c r="L31" i="12"/>
  <c r="M34" i="12"/>
  <c r="L34" i="12"/>
  <c r="N34" i="12" s="1"/>
  <c r="N35" i="12"/>
  <c r="M40" i="12"/>
  <c r="L40" i="12"/>
  <c r="N40" i="12" s="1"/>
  <c r="P41" i="12"/>
  <c r="R41" i="12" s="1"/>
  <c r="L44" i="12"/>
  <c r="N44" i="12" s="1"/>
  <c r="M51" i="12"/>
  <c r="L51" i="12"/>
  <c r="N51" i="12" s="1"/>
  <c r="L73" i="12"/>
  <c r="N73" i="12" s="1"/>
  <c r="P73" i="12"/>
  <c r="R73" i="12" s="1"/>
  <c r="M73" i="12"/>
  <c r="M5" i="12"/>
  <c r="L5" i="12"/>
  <c r="N5" i="12" s="1"/>
  <c r="M12" i="12"/>
  <c r="L12" i="12"/>
  <c r="N12" i="12" s="1"/>
  <c r="M13" i="12"/>
  <c r="L13" i="12"/>
  <c r="N13" i="12" s="1"/>
  <c r="N14" i="12"/>
  <c r="M17" i="12"/>
  <c r="L17" i="12"/>
  <c r="P17" i="12"/>
  <c r="R17" i="12" s="1"/>
  <c r="P21" i="12"/>
  <c r="R21" i="12" s="1"/>
  <c r="M21" i="12"/>
  <c r="L21" i="12"/>
  <c r="N33" i="12"/>
  <c r="M43" i="12"/>
  <c r="L43" i="12"/>
  <c r="N43" i="12" s="1"/>
  <c r="P44" i="12"/>
  <c r="R44" i="12" s="1"/>
  <c r="M46" i="12"/>
  <c r="L46" i="12"/>
  <c r="P46" i="12"/>
  <c r="R46" i="12" s="1"/>
  <c r="M49" i="12"/>
  <c r="N49" i="12" s="1"/>
  <c r="P54" i="12"/>
  <c r="R54" i="12" s="1"/>
  <c r="M61" i="12"/>
  <c r="L61" i="12"/>
  <c r="N61" i="12" s="1"/>
  <c r="P6" i="12"/>
  <c r="R6" i="12" s="1"/>
  <c r="P37" i="12"/>
  <c r="R37" i="12" s="1"/>
  <c r="M37" i="12"/>
  <c r="L37" i="12"/>
  <c r="N37" i="12" s="1"/>
  <c r="M48" i="12"/>
  <c r="L48" i="12"/>
  <c r="N48" i="12" s="1"/>
  <c r="P53" i="12"/>
  <c r="R53" i="12" s="1"/>
  <c r="M53" i="12"/>
  <c r="L53" i="12"/>
  <c r="P60" i="12"/>
  <c r="R60" i="12" s="1"/>
  <c r="P62" i="12"/>
  <c r="R62" i="12" s="1"/>
  <c r="P63" i="12"/>
  <c r="R63" i="12" s="1"/>
  <c r="P69" i="12"/>
  <c r="R69" i="12" s="1"/>
  <c r="M69" i="12"/>
  <c r="L69" i="12"/>
  <c r="L65" i="12"/>
  <c r="N65" i="12" s="1"/>
  <c r="P65" i="12"/>
  <c r="R65" i="12" s="1"/>
  <c r="N68" i="12"/>
  <c r="M72" i="12"/>
  <c r="L72" i="12"/>
  <c r="N72" i="12" s="1"/>
  <c r="P72" i="12"/>
  <c r="R72" i="12" s="1"/>
  <c r="M75" i="12"/>
  <c r="L75" i="12"/>
  <c r="P76" i="12"/>
  <c r="R76" i="12" s="1"/>
  <c r="M78" i="12"/>
  <c r="L78" i="12"/>
  <c r="N78" i="12" s="1"/>
  <c r="N79" i="12"/>
  <c r="P85" i="12"/>
  <c r="R85" i="12" s="1"/>
  <c r="M85" i="12"/>
  <c r="L85" i="12"/>
  <c r="M88" i="12"/>
  <c r="L88" i="12"/>
  <c r="N88" i="12" s="1"/>
  <c r="P88" i="12"/>
  <c r="R88" i="12" s="1"/>
  <c r="L81" i="12"/>
  <c r="N81" i="12" s="1"/>
  <c r="M81" i="12"/>
  <c r="N84" i="12"/>
  <c r="M64" i="12"/>
  <c r="L64" i="12"/>
  <c r="N64" i="12" s="1"/>
  <c r="M67" i="12"/>
  <c r="L67" i="12"/>
  <c r="N67" i="12" s="1"/>
  <c r="M70" i="12"/>
  <c r="L70" i="12"/>
  <c r="N70" i="12" s="1"/>
  <c r="N71" i="12"/>
  <c r="P77" i="12"/>
  <c r="R77" i="12" s="1"/>
  <c r="M77" i="12"/>
  <c r="L77" i="12"/>
  <c r="N77" i="12" s="1"/>
  <c r="M80" i="12"/>
  <c r="L80" i="12"/>
  <c r="N80" i="12" s="1"/>
  <c r="P80" i="12"/>
  <c r="R80" i="12" s="1"/>
  <c r="P81" i="12"/>
  <c r="R81" i="12" s="1"/>
  <c r="M83" i="12"/>
  <c r="L83" i="12"/>
  <c r="N83" i="12" s="1"/>
  <c r="M86" i="12"/>
  <c r="L86" i="12"/>
  <c r="N86" i="12" s="1"/>
  <c r="N87" i="12"/>
  <c r="L74" i="12"/>
  <c r="L82" i="12"/>
  <c r="N82" i="12" s="1"/>
  <c r="M74" i="12"/>
  <c r="M82" i="12"/>
  <c r="N75" i="12" l="1"/>
  <c r="N53" i="12"/>
  <c r="N21" i="12"/>
  <c r="N31" i="12"/>
  <c r="N76" i="12"/>
  <c r="N11" i="12"/>
  <c r="N85" i="12"/>
  <c r="N52" i="12"/>
  <c r="N69" i="12"/>
  <c r="N46" i="12"/>
  <c r="N59" i="12"/>
  <c r="N29" i="12"/>
  <c r="N66" i="12"/>
  <c r="N74" i="12"/>
  <c r="N17" i="12"/>
  <c r="N25" i="12"/>
  <c r="N45" i="12"/>
  <c r="N32" i="12"/>
  <c r="N8" i="12"/>
  <c r="N55" i="12"/>
</calcChain>
</file>

<file path=xl/sharedStrings.xml><?xml version="1.0" encoding="utf-8"?>
<sst xmlns="http://schemas.openxmlformats.org/spreadsheetml/2006/main" count="349" uniqueCount="157">
  <si>
    <t>DATA</t>
  </si>
  <si>
    <t>DIA DE EXPEDIENTE? (Sim ou Não)</t>
  </si>
  <si>
    <t>FUNCIONÁRIO</t>
  </si>
  <si>
    <t>FUNÇÃO</t>
  </si>
  <si>
    <t>CHAMADO ID ou ATIVIDADE (orçamento, análise de documentação, acompanhamento, etc.)</t>
  </si>
  <si>
    <t>HORÁRIO INICIAL (HORA-EXTRA)</t>
  </si>
  <si>
    <t>HORÁRIO FINAL (HORA-EXTRA)</t>
  </si>
  <si>
    <t>TOTAL DE HORA-EXTRA</t>
  </si>
  <si>
    <t>TOTAL DE HORA-EXTRA (EM MINUTOS)</t>
  </si>
  <si>
    <t>TOTAL DE HORA-EXTRA (EM HORAS)</t>
  </si>
  <si>
    <t>VALOR DA HORA (SALÁRIO / CARGA HORÁRIA MENSAL)</t>
  </si>
  <si>
    <t>VALOR DA HORA 50% (2 primeiras)</t>
  </si>
  <si>
    <t>VALOR DA HORA 100%</t>
  </si>
  <si>
    <t>VALOR TOTAL A SER PAGO (func.)</t>
  </si>
  <si>
    <t>VALOR DA HORA-POSTO</t>
  </si>
  <si>
    <t>REPASSE UFCSPA / PHENIX</t>
  </si>
  <si>
    <t>OBS (pela fiscalização)</t>
  </si>
  <si>
    <t>VALOR FINAL A PAGAR</t>
  </si>
  <si>
    <t>Sim</t>
  </si>
  <si>
    <t>Sintique Tainah Costa Freire</t>
  </si>
  <si>
    <t>Não</t>
  </si>
  <si>
    <t>Victor Hugo Reis Macedo</t>
  </si>
  <si>
    <t>José Edson Cirne</t>
  </si>
  <si>
    <t>Jaqueline Terezinha Alves da Rosa</t>
  </si>
  <si>
    <t>Ezequiel dos Santos</t>
  </si>
  <si>
    <t>SIM</t>
  </si>
  <si>
    <t>Douglas Matos</t>
  </si>
  <si>
    <t>Carlos Helenilton S. Silveira (P2)</t>
  </si>
  <si>
    <t>Marcelo Carneiro da Silva</t>
  </si>
  <si>
    <t>Letícia Bortoluzzi</t>
  </si>
  <si>
    <t xml:space="preserve">NÃO </t>
  </si>
  <si>
    <t>Fábio Machado da Silva</t>
  </si>
  <si>
    <t xml:space="preserve">Adão Luiz do Carmo Guimarães </t>
  </si>
  <si>
    <t>Dieison de Souza Barres</t>
  </si>
  <si>
    <t>Ricardo Fagundes Biscaio (P3)</t>
  </si>
  <si>
    <t>NÃO</t>
  </si>
  <si>
    <t>Acompanhamento com a equipe de manutenção</t>
  </si>
  <si>
    <t>Marcos Eduardo Ribeiro da Silva</t>
  </si>
  <si>
    <t>Atendimento PIs 2019142672/ 2019142699</t>
  </si>
  <si>
    <t>Acompanhamento com a equipe de manutençãp</t>
  </si>
  <si>
    <t>Preenchendo a planilha de capacidade de equipamentos para licitação (solicitação arq. Pablo).</t>
  </si>
  <si>
    <t>Atendimento PI 2019142769/2019139367/ 2019139369/ 2019142503</t>
  </si>
  <si>
    <t>Atendimento PI 2019141838, 2019130083, 2019142213,2019140594</t>
  </si>
  <si>
    <t>Alinhamento com a equipe e Relatório de custos</t>
  </si>
  <si>
    <t>Atendimento PI 2019142839/ 2019142841/ 2019142847/ 2019142848/ 2019142829</t>
  </si>
  <si>
    <t>Elaboração de facs, solicitamento de fechamento de chamados, relatório de custos, programação da próxima semana.</t>
  </si>
  <si>
    <t>Atendimento PI 2019142919/ 2019142816</t>
  </si>
  <si>
    <t>Inicio do realatório andamento chamado fechamento semanal</t>
  </si>
  <si>
    <t>Finalização do realatório andamento chamado fechamento semanal</t>
  </si>
  <si>
    <t>Integração dos colaboradores novos e acompanhamento com a equipe</t>
  </si>
  <si>
    <t>Programação semanal e relatório preventivas.</t>
  </si>
  <si>
    <t>Atendimento PIs 2019142944/ 2019142997/ 2019142998/2019143003</t>
  </si>
  <si>
    <t xml:space="preserve">Serviço da BMAK  PI 2019115781 COLOCAR AS GRELHAS </t>
  </si>
  <si>
    <t>Atendimento PI 2019136321/ 2019143053/ 2019115781</t>
  </si>
  <si>
    <t xml:space="preserve">Acompanhar a equipe de manutrenção </t>
  </si>
  <si>
    <t>Comunicação DSS, atendimento da PI-2019115781, solicitação de avaliação de candidato auxiliar de eletricista e planilha licitação.</t>
  </si>
  <si>
    <t>Atendimento PI 2019143119/ 2019143152/ 2019143164/ 2019143122/ 2019143127/ 2019143129</t>
  </si>
  <si>
    <t>Acompanhar equipe de manutenção e PI 2019142670</t>
  </si>
  <si>
    <t>Atualização de PIs, elaboração de Fac's e orçamentos.</t>
  </si>
  <si>
    <t>Atendimento PI 2019143212/ 2019143209/ 2019143111/ 2019143164/ 2019143099</t>
  </si>
  <si>
    <t>Compras, atualização de relatório, reunião Phenix.</t>
  </si>
  <si>
    <t>Elaboração de MTR, envio de treinamento e elabroração do relatório mensal da mecânica.</t>
  </si>
  <si>
    <t>Acompanhamento de DDS , Atendimento de PI 2019136321,2019115847( AVALIAÇÃO SOBRE INSTALAÇÃO DE GUARDA CORPO NO SALÃO NOBRE JUNTO DA FISCALIZCALIZAÇÃO )</t>
  </si>
  <si>
    <t>Atendimento PI 2019138353/ 2019143262/ 2019143267/ 2019143273</t>
  </si>
  <si>
    <t>Atendimento PIs 2019143278/ 2019143285</t>
  </si>
  <si>
    <t xml:space="preserve">Acompanhamento com a equipe  de manutenção </t>
  </si>
  <si>
    <t>Atendimento das PI´S 2019115847,2019141698</t>
  </si>
  <si>
    <t>Atendimento aos PIs 2019143306,2019143312, 2019143254, 2019143319. Solicitação de orçamentos.</t>
  </si>
  <si>
    <t>Atendimento das PIs 2019112422, 2019143212, 2019134305 e 2019138040.</t>
  </si>
  <si>
    <t>Atendimento PI 2019143212/2019138040</t>
  </si>
  <si>
    <t>Tratamento das PIs 2019112422 e 2019138040.</t>
  </si>
  <si>
    <t>Atendimento PIs 2019143413/ 2019143424/ 2019143419</t>
  </si>
  <si>
    <t>Atendimento PI´S 20191143313,2019115847,2019141698</t>
  </si>
  <si>
    <t>Preenchendo a planilha de capacidade de equipamentos para licitação (solicitação arq. Pablo) e atendimento da PI-2019138040 (ordem de pagamento).</t>
  </si>
  <si>
    <t>Apoio a reforma da sala 206 prédio 1.</t>
  </si>
  <si>
    <t>Atendimento PI 2019142766/ 2019143487/ 2019143491/ 2019143209/ 2019143361/ 2019143285/ 2019143223/ 2019143272</t>
  </si>
  <si>
    <t>Atetndimento aos PIs 2019142700, 2019141995 e solicitação de orçamentos para material.</t>
  </si>
  <si>
    <t>Análise dos documentos da empresa BRAZIL PI 2019141698 e acompanhamento com a equipe de manutenção.</t>
  </si>
  <si>
    <t>Relatório semanal andamento chamados</t>
  </si>
  <si>
    <t>Identificação do material que foi comprado em acordo com cada chamado. Orçamento de material faltante.</t>
  </si>
  <si>
    <t>Atendimento das PIs 2019112422, 2019138727, 2019138040, avaliação de preventivas e alinhamento como preposto.</t>
  </si>
  <si>
    <t>Atendimento PIs 2019143625/3621/3626/3627/3637</t>
  </si>
  <si>
    <t>Atendimento PIs 2019143638/ 3640</t>
  </si>
  <si>
    <t>Atendimento aos PIS 2019115847, e PI 2019141691 e acompanhamento com a equipe de manutenção</t>
  </si>
  <si>
    <t>Atualização de relatório , elaboração de Fac's e orçamentos. Planejamento da semana.</t>
  </si>
  <si>
    <t>Atualização PI 2019137372/ 2019143700</t>
  </si>
  <si>
    <t>Atendimento ao PI 2019105038 e acompanahamento com a equipe de manutenção</t>
  </si>
  <si>
    <t>Atendimento das PIs 2019105038, 2019138727, 2019140509, revisão de preventivas, alinhamento com equipe e elaboração de MTR.</t>
  </si>
  <si>
    <t>Atendimento PI 2019143783/ 2019142748/ escanear preventivas climatização P1</t>
  </si>
  <si>
    <t>Atendimento ao PI 2019115847 e acompanhar equipe de manutenção</t>
  </si>
  <si>
    <t>Atendimento PIs 2019143597/ 143723/ 143768/ 143712/143815/143799</t>
  </si>
  <si>
    <t>Solicitação de orçamento para compra de materiais.</t>
  </si>
  <si>
    <t>Reunião com fiscalização, verificando medição de agosto  e alinhamento com equipe.</t>
  </si>
  <si>
    <t>Atendimento Pi 2019143926</t>
  </si>
  <si>
    <t>Acompanhar equipe de manutenção e integração do novo colaborador José Felipe</t>
  </si>
  <si>
    <t>Finalização de orçamentos, atualização de PIs no sistema.</t>
  </si>
  <si>
    <t>PIs 2019142829, 2019112422, alinhamento com fiscalização/equipe e solicitação de aberturas de novas demandas.</t>
  </si>
  <si>
    <t>Atendimento PIs 2019143992/ 2019144001</t>
  </si>
  <si>
    <t>Atendimento PI 2019143915/ 143917</t>
  </si>
  <si>
    <t>Atendimento aos PIs 2019143753, 2019141343, 2019143666, 2019143414, 2019143524 e iniciado relatório de custos do mês de outubro</t>
  </si>
  <si>
    <t>Atrendimento PIs - 2019142833/ 143638/ 142834</t>
  </si>
  <si>
    <t>Atendimento das PI  2019139835, 2019141698</t>
  </si>
  <si>
    <t>Serviço com a equipe da empresa Brazil PI-2019141698</t>
  </si>
  <si>
    <t>Atendimento das PIs 2019138352, 2019138353, 2019138431 e 2019138766.</t>
  </si>
  <si>
    <t>Atendimento PI 2019138352/ 143262/ 143950/ 144093/ 144011</t>
  </si>
  <si>
    <t>Demandas como preposto (rescisão de contrato de funcionário), atendimento de preventivas climatização, PIs 2019138431, 2019143772, 2019143668 e solicitação de aberturas de chamados.</t>
  </si>
  <si>
    <t>Atendimento PI 2019143992/ 143313/ 143314/  143251</t>
  </si>
  <si>
    <t xml:space="preserve">Atendimento PI 2019115847 ,2019144165, 2019144120 ,,2019136452,2019141698,2019136321,E ELABORAÇÃO DE RELATORIO MESNSAL </t>
  </si>
  <si>
    <t>Finalização do relatório de custos e mensal.</t>
  </si>
  <si>
    <t>Serviço na anatomia com a empreza Brazil PI-2019141698</t>
  </si>
  <si>
    <t>-SELECIONE AQUI</t>
  </si>
  <si>
    <t>Funcionário</t>
  </si>
  <si>
    <t xml:space="preserve">Função </t>
  </si>
  <si>
    <t>Valor Hora</t>
  </si>
  <si>
    <t>Remuneração</t>
  </si>
  <si>
    <t>Carga horária mensal</t>
  </si>
  <si>
    <t>Valor do Posto</t>
  </si>
  <si>
    <t>Hora-posto</t>
  </si>
  <si>
    <t>...</t>
  </si>
  <si>
    <t>Auxiliar.Refrigeração</t>
  </si>
  <si>
    <t>Alvaro Vinicios Lima de Souza</t>
  </si>
  <si>
    <t>Auxiliar.Produção</t>
  </si>
  <si>
    <t>Bruno Borba</t>
  </si>
  <si>
    <t>Auxiliar.Eletricista</t>
  </si>
  <si>
    <t>Mecânico.Refrigeração</t>
  </si>
  <si>
    <t>Cesar Rodrigo dos Santos Ribeiro</t>
  </si>
  <si>
    <t>Gesseiro</t>
  </si>
  <si>
    <t>Daniel Fernando Ouriques</t>
  </si>
  <si>
    <t>Técnico.Eletricista</t>
  </si>
  <si>
    <t>Auxiliar.Produção.40h</t>
  </si>
  <si>
    <t>Douglas Michael Dalagna</t>
  </si>
  <si>
    <t>Oficial.Manutenção.Predial.40h</t>
  </si>
  <si>
    <t>Bombeiro.Hidráulico</t>
  </si>
  <si>
    <t>Fábio Correa Camargo (P1)</t>
  </si>
  <si>
    <t>Mecânico.Refrigeração.40h</t>
  </si>
  <si>
    <t>Gean Luis Tomazini</t>
  </si>
  <si>
    <t>Auxiliar.Eletricista.40h</t>
  </si>
  <si>
    <t>Hermes Silva Becker</t>
  </si>
  <si>
    <t>Ivan Ramos da Silveira</t>
  </si>
  <si>
    <t>Almoxarife</t>
  </si>
  <si>
    <t>Técnica.Segurança.Trabalho.20h</t>
  </si>
  <si>
    <t>Jorge Paulo Alves Nunes</t>
  </si>
  <si>
    <t>Oficial.Manutenção.Predial</t>
  </si>
  <si>
    <t>Técnico.Edificações</t>
  </si>
  <si>
    <t>Leonel Fortes Vieira (P3)</t>
  </si>
  <si>
    <t>Auxiliar.Refrigeração.40h</t>
  </si>
  <si>
    <t>Engenheiro.Eletricista</t>
  </si>
  <si>
    <t>Luiz Aurelio Fabricio (P2)</t>
  </si>
  <si>
    <t>Engenheiro Civil</t>
  </si>
  <si>
    <t>Romário Lopes Latreille</t>
  </si>
  <si>
    <t>Marceneiro</t>
  </si>
  <si>
    <t>Ronaldo Muniz da Silva</t>
  </si>
  <si>
    <t>Engenheira.Civil</t>
  </si>
  <si>
    <t>Engenheiro.Mecânico</t>
  </si>
  <si>
    <t>Vitor da Luz Avaly (P1)</t>
  </si>
  <si>
    <t>Ycaro Henrique da Silva</t>
  </si>
  <si>
    <t>Técnico.Eletricista.40h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</si>
</sst>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&quot;R$&quot;* #,##0.00_-;\-&quot;R$&quot;* #,##0.00_-;_-&quot;R$&quot;* &quot;-&quot;??_-;_-@"/>
    <numFmt numFmtId="165" formatCode="&quot;R$&quot;#,##0.00;\-&quot;R$&quot;#,##0.00"/>
    <numFmt numFmtId="166" formatCode="[$R$ -416]#,##0.00"/>
    <numFmt numFmtId="167" formatCode="d/m/yyyy"/>
  </numFmts>
  <fonts count="17" x14ac:knownFonts="1">
    <font>
      <sz val="11"/>
      <color theme="1"/>
      <name val="Calibri"/>
      <scheme val="minor"/>
    </font>
    <font>
      <sz val="20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b/>
      <sz val="11"/>
      <color rgb="FFFF0000"/>
      <name val="Calibri"/>
      <family val="2"/>
    </font>
    <font>
      <sz val="12"/>
      <color rgb="FFFF0000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9"/>
      <color rgb="FF222222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DBDBD"/>
        <bgColor rgb="FFBDBDBD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 applyFont="1" applyAlignment="1"/>
    <xf numFmtId="14" fontId="1" fillId="2" borderId="1" xfId="0" applyNumberFormat="1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14" fontId="1" fillId="2" borderId="3" xfId="0" applyNumberFormat="1" applyFont="1" applyFill="1" applyBorder="1" applyAlignment="1">
      <alignment horizontal="center"/>
    </xf>
    <xf numFmtId="14" fontId="1" fillId="2" borderId="0" xfId="0" applyNumberFormat="1" applyFont="1" applyFill="1" applyAlignment="1">
      <alignment horizontal="center"/>
    </xf>
    <xf numFmtId="0" fontId="2" fillId="0" borderId="0" xfId="0" applyFont="1"/>
    <xf numFmtId="14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46" fontId="6" fillId="4" borderId="0" xfId="0" applyNumberFormat="1" applyFont="1" applyFill="1" applyAlignment="1">
      <alignment horizontal="center"/>
    </xf>
    <xf numFmtId="1" fontId="6" fillId="4" borderId="0" xfId="0" applyNumberFormat="1" applyFont="1" applyFill="1" applyAlignment="1">
      <alignment horizontal="center"/>
    </xf>
    <xf numFmtId="4" fontId="6" fillId="4" borderId="0" xfId="0" applyNumberFormat="1" applyFont="1" applyFill="1" applyAlignment="1">
      <alignment horizontal="center"/>
    </xf>
    <xf numFmtId="165" fontId="6" fillId="4" borderId="0" xfId="0" applyNumberFormat="1" applyFont="1" applyFill="1" applyAlignment="1">
      <alignment horizontal="center"/>
    </xf>
    <xf numFmtId="164" fontId="6" fillId="4" borderId="0" xfId="0" applyNumberFormat="1" applyFont="1" applyFill="1" applyAlignment="1">
      <alignment horizontal="center"/>
    </xf>
    <xf numFmtId="166" fontId="2" fillId="4" borderId="0" xfId="0" applyNumberFormat="1" applyFont="1" applyFill="1" applyAlignment="1">
      <alignment horizontal="center"/>
    </xf>
    <xf numFmtId="14" fontId="2" fillId="5" borderId="0" xfId="0" applyNumberFormat="1" applyFont="1" applyFill="1" applyAlignment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46" fontId="6" fillId="5" borderId="0" xfId="0" applyNumberFormat="1" applyFont="1" applyFill="1" applyAlignment="1">
      <alignment horizontal="center"/>
    </xf>
    <xf numFmtId="1" fontId="6" fillId="5" borderId="0" xfId="0" applyNumberFormat="1" applyFont="1" applyFill="1" applyAlignment="1">
      <alignment horizontal="center"/>
    </xf>
    <xf numFmtId="4" fontId="6" fillId="5" borderId="0" xfId="0" applyNumberFormat="1" applyFont="1" applyFill="1" applyAlignment="1">
      <alignment horizontal="center"/>
    </xf>
    <xf numFmtId="165" fontId="6" fillId="5" borderId="0" xfId="0" applyNumberFormat="1" applyFont="1" applyFill="1" applyAlignment="1">
      <alignment horizontal="center"/>
    </xf>
    <xf numFmtId="164" fontId="6" fillId="5" borderId="0" xfId="0" applyNumberFormat="1" applyFont="1" applyFill="1" applyAlignment="1">
      <alignment horizontal="center"/>
    </xf>
    <xf numFmtId="0" fontId="8" fillId="5" borderId="0" xfId="0" applyFont="1" applyFill="1" applyAlignment="1"/>
    <xf numFmtId="166" fontId="2" fillId="5" borderId="0" xfId="0" applyNumberFormat="1" applyFont="1" applyFill="1" applyAlignment="1">
      <alignment horizontal="center"/>
    </xf>
    <xf numFmtId="14" fontId="2" fillId="4" borderId="0" xfId="0" applyNumberFormat="1" applyFont="1" applyFill="1" applyAlignment="1"/>
    <xf numFmtId="0" fontId="8" fillId="4" borderId="0" xfId="0" applyFont="1" applyFill="1" applyAlignment="1"/>
    <xf numFmtId="166" fontId="2" fillId="5" borderId="0" xfId="0" applyNumberFormat="1" applyFont="1" applyFill="1" applyAlignment="1">
      <alignment horizontal="center"/>
    </xf>
    <xf numFmtId="14" fontId="9" fillId="0" borderId="0" xfId="0" applyNumberFormat="1" applyFont="1"/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164" fontId="10" fillId="0" borderId="0" xfId="0" applyNumberFormat="1" applyFont="1"/>
    <xf numFmtId="166" fontId="2" fillId="4" borderId="0" xfId="0" applyNumberFormat="1" applyFont="1" applyFill="1" applyAlignment="1">
      <alignment horizontal="center"/>
    </xf>
    <xf numFmtId="46" fontId="6" fillId="4" borderId="0" xfId="0" applyNumberFormat="1" applyFont="1" applyFill="1" applyAlignment="1">
      <alignment horizontal="center"/>
    </xf>
    <xf numFmtId="1" fontId="6" fillId="4" borderId="0" xfId="0" applyNumberFormat="1" applyFont="1" applyFill="1" applyAlignment="1">
      <alignment horizontal="center"/>
    </xf>
    <xf numFmtId="4" fontId="6" fillId="4" borderId="0" xfId="0" applyNumberFormat="1" applyFont="1" applyFill="1" applyAlignment="1">
      <alignment horizontal="center"/>
    </xf>
    <xf numFmtId="165" fontId="6" fillId="4" borderId="0" xfId="0" applyNumberFormat="1" applyFont="1" applyFill="1" applyAlignment="1">
      <alignment horizontal="center"/>
    </xf>
    <xf numFmtId="164" fontId="6" fillId="4" borderId="0" xfId="0" applyNumberFormat="1" applyFont="1" applyFill="1" applyAlignment="1">
      <alignment horizontal="center"/>
    </xf>
    <xf numFmtId="0" fontId="10" fillId="0" borderId="0" xfId="0" applyFont="1" applyAlignment="1"/>
    <xf numFmtId="46" fontId="6" fillId="5" borderId="0" xfId="0" applyNumberFormat="1" applyFont="1" applyFill="1" applyAlignment="1">
      <alignment horizontal="center"/>
    </xf>
    <xf numFmtId="1" fontId="6" fillId="5" borderId="0" xfId="0" applyNumberFormat="1" applyFont="1" applyFill="1" applyAlignment="1">
      <alignment horizontal="center"/>
    </xf>
    <xf numFmtId="4" fontId="6" fillId="5" borderId="0" xfId="0" applyNumberFormat="1" applyFont="1" applyFill="1" applyAlignment="1">
      <alignment horizontal="center"/>
    </xf>
    <xf numFmtId="165" fontId="6" fillId="5" borderId="0" xfId="0" applyNumberFormat="1" applyFont="1" applyFill="1" applyAlignment="1">
      <alignment horizontal="center"/>
    </xf>
    <xf numFmtId="164" fontId="6" fillId="5" borderId="0" xfId="0" applyNumberFormat="1" applyFont="1" applyFill="1" applyAlignment="1">
      <alignment horizontal="center"/>
    </xf>
    <xf numFmtId="20" fontId="10" fillId="4" borderId="0" xfId="0" applyNumberFormat="1" applyFont="1" applyFill="1" applyAlignment="1">
      <alignment horizontal="center"/>
    </xf>
    <xf numFmtId="0" fontId="7" fillId="4" borderId="0" xfId="0" applyFont="1" applyFill="1" applyAlignment="1">
      <alignment horizontal="center"/>
    </xf>
    <xf numFmtId="20" fontId="10" fillId="5" borderId="0" xfId="0" applyNumberFormat="1" applyFont="1" applyFill="1" applyAlignment="1">
      <alignment horizontal="center"/>
    </xf>
    <xf numFmtId="14" fontId="7" fillId="2" borderId="2" xfId="0" applyNumberFormat="1" applyFont="1" applyFill="1" applyBorder="1" applyAlignment="1">
      <alignment horizontal="center"/>
    </xf>
    <xf numFmtId="0" fontId="12" fillId="5" borderId="0" xfId="0" applyFont="1" applyFill="1" applyAlignment="1">
      <alignment horizontal="center"/>
    </xf>
    <xf numFmtId="0" fontId="10" fillId="5" borderId="0" xfId="0" applyFont="1" applyFill="1" applyAlignment="1"/>
    <xf numFmtId="0" fontId="12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0" fontId="10" fillId="4" borderId="0" xfId="0" applyNumberFormat="1" applyFont="1" applyFill="1" applyAlignment="1">
      <alignment horizontal="center"/>
    </xf>
    <xf numFmtId="0" fontId="7" fillId="5" borderId="0" xfId="0" applyFont="1" applyFill="1" applyAlignment="1">
      <alignment horizontal="center"/>
    </xf>
    <xf numFmtId="14" fontId="2" fillId="5" borderId="0" xfId="0" applyNumberFormat="1" applyFont="1" applyFill="1" applyAlignment="1"/>
    <xf numFmtId="166" fontId="2" fillId="0" borderId="0" xfId="0" applyNumberFormat="1" applyFont="1" applyAlignment="1">
      <alignment horizontal="center"/>
    </xf>
    <xf numFmtId="14" fontId="2" fillId="0" borderId="0" xfId="0" applyNumberFormat="1" applyFont="1" applyAlignment="1"/>
    <xf numFmtId="164" fontId="6" fillId="4" borderId="0" xfId="0" applyNumberFormat="1" applyFont="1" applyFill="1" applyAlignment="1">
      <alignment horizontal="center"/>
    </xf>
    <xf numFmtId="0" fontId="10" fillId="4" borderId="0" xfId="0" applyFont="1" applyFill="1" applyAlignment="1"/>
    <xf numFmtId="0" fontId="10" fillId="4" borderId="0" xfId="0" applyFont="1" applyFill="1" applyAlignment="1"/>
    <xf numFmtId="0" fontId="2" fillId="0" borderId="0" xfId="0" applyFont="1" applyAlignment="1">
      <alignment horizontal="center"/>
    </xf>
    <xf numFmtId="46" fontId="6" fillId="4" borderId="0" xfId="0" applyNumberFormat="1" applyFont="1" applyFill="1" applyAlignment="1">
      <alignment horizontal="center"/>
    </xf>
    <xf numFmtId="1" fontId="6" fillId="4" borderId="0" xfId="0" applyNumberFormat="1" applyFont="1" applyFill="1" applyAlignment="1">
      <alignment horizontal="center"/>
    </xf>
    <xf numFmtId="4" fontId="6" fillId="4" borderId="0" xfId="0" applyNumberFormat="1" applyFont="1" applyFill="1" applyAlignment="1">
      <alignment horizontal="center"/>
    </xf>
    <xf numFmtId="165" fontId="6" fillId="4" borderId="0" xfId="0" applyNumberFormat="1" applyFont="1" applyFill="1" applyAlignment="1">
      <alignment horizontal="center"/>
    </xf>
    <xf numFmtId="14" fontId="11" fillId="5" borderId="0" xfId="0" applyNumberFormat="1" applyFont="1" applyFill="1" applyAlignment="1"/>
    <xf numFmtId="0" fontId="8" fillId="5" borderId="0" xfId="0" applyFont="1" applyFill="1"/>
    <xf numFmtId="0" fontId="8" fillId="4" borderId="0" xfId="0" applyFont="1" applyFill="1"/>
    <xf numFmtId="167" fontId="2" fillId="4" borderId="0" xfId="0" applyNumberFormat="1" applyFont="1" applyFill="1" applyAlignment="1"/>
    <xf numFmtId="167" fontId="2" fillId="0" borderId="0" xfId="0" applyNumberFormat="1" applyFont="1" applyAlignment="1"/>
    <xf numFmtId="20" fontId="14" fillId="5" borderId="0" xfId="0" applyNumberFormat="1" applyFont="1" applyFill="1" applyAlignment="1">
      <alignment horizontal="center"/>
    </xf>
    <xf numFmtId="0" fontId="15" fillId="4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9" fillId="0" borderId="0" xfId="0" applyFont="1" applyAlignme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38"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8">
    <tableStyle name="Abril 2025-style" pivot="0" count="3" xr9:uid="{00000000-0011-0000-FFFF-FFFF00000000}">
      <tableStyleElement type="headerRow" dxfId="37"/>
      <tableStyleElement type="firstRowStripe" dxfId="36"/>
      <tableStyleElement type="secondRowStripe" dxfId="35"/>
    </tableStyle>
    <tableStyle name="Abril 2025-style 2" pivot="0" count="2" xr9:uid="{00000000-0011-0000-FFFF-FFFF01000000}">
      <tableStyleElement type="firstRowStripe" dxfId="34"/>
      <tableStyleElement type="secondRowStripe" dxfId="33"/>
    </tableStyle>
    <tableStyle name="Setembro 2025-style" pivot="0" count="3" xr9:uid="{00000000-0011-0000-FFFF-FFFF02000000}">
      <tableStyleElement type="headerRow" dxfId="32"/>
      <tableStyleElement type="firstRowStripe" dxfId="31"/>
      <tableStyleElement type="secondRowStripe" dxfId="30"/>
    </tableStyle>
    <tableStyle name="Setembro 2025-style 2" pivot="0" count="2" xr9:uid="{00000000-0011-0000-FFFF-FFFF03000000}">
      <tableStyleElement type="firstRowStripe" dxfId="29"/>
      <tableStyleElement type="secondRowStripe" dxfId="28"/>
    </tableStyle>
    <tableStyle name="Setembro 2025-style 3" pivot="0" count="2" xr9:uid="{00000000-0011-0000-FFFF-FFFF04000000}">
      <tableStyleElement type="firstRowStripe" dxfId="27"/>
      <tableStyleElement type="secondRowStripe" dxfId="26"/>
    </tableStyle>
    <tableStyle name="Setembro 2025-style 4" pivot="0" count="2" xr9:uid="{00000000-0011-0000-FFFF-FFFF05000000}">
      <tableStyleElement type="firstRowStripe" dxfId="25"/>
      <tableStyleElement type="secondRowStripe" dxfId="24"/>
    </tableStyle>
    <tableStyle name="Setembro 2025-style 5" pivot="0" count="2" xr9:uid="{00000000-0011-0000-FFFF-FFFF06000000}">
      <tableStyleElement type="firstRowStripe" dxfId="23"/>
      <tableStyleElement type="secondRowStripe" dxfId="22"/>
    </tableStyle>
    <tableStyle name="Setembro 2025-style 6" pivot="0" count="2" xr9:uid="{00000000-0011-0000-FFFF-FFFF07000000}">
      <tableStyleElement type="firstRowStripe" dxfId="21"/>
      <tableStyleElement type="secondRowStripe" dxfId="20"/>
    </tableStyle>
    <tableStyle name="Setembro 2025-style 7" pivot="0" count="2" xr9:uid="{00000000-0011-0000-FFFF-FFFF08000000}">
      <tableStyleElement type="firstRowStripe" dxfId="19"/>
      <tableStyleElement type="secondRowStripe" dxfId="18"/>
    </tableStyle>
    <tableStyle name="Setembro 2025-style 8" pivot="0" count="2" xr9:uid="{00000000-0011-0000-FFFF-FFFF09000000}">
      <tableStyleElement type="firstRowStripe" dxfId="17"/>
      <tableStyleElement type="secondRowStripe" dxfId="16"/>
    </tableStyle>
    <tableStyle name="Setembro 2025-style 9" pivot="0" count="2" xr9:uid="{00000000-0011-0000-FFFF-FFFF0A000000}">
      <tableStyleElement type="firstRowStripe" dxfId="15"/>
      <tableStyleElement type="secondRowStripe" dxfId="14"/>
    </tableStyle>
    <tableStyle name="Setembro 2025-style 10" pivot="0" count="2" xr9:uid="{00000000-0011-0000-FFFF-FFFF0B000000}">
      <tableStyleElement type="firstRowStripe" dxfId="13"/>
      <tableStyleElement type="secondRowStripe" dxfId="12"/>
    </tableStyle>
    <tableStyle name="Setembro 2025-style 11" pivot="0" count="2" xr9:uid="{00000000-0011-0000-FFFF-FFFF0C000000}">
      <tableStyleElement type="firstRowStripe" dxfId="11"/>
      <tableStyleElement type="secondRowStripe" dxfId="10"/>
    </tableStyle>
    <tableStyle name="Setembro 2025-style 12" pivot="0" count="2" xr9:uid="{00000000-0011-0000-FFFF-FFFF0D000000}">
      <tableStyleElement type="firstRowStripe" dxfId="9"/>
      <tableStyleElement type="secondRowStripe" dxfId="8"/>
    </tableStyle>
    <tableStyle name="Setembro 2025-style 13" pivot="0" count="2" xr9:uid="{00000000-0011-0000-FFFF-FFFF0E000000}">
      <tableStyleElement type="firstRowStripe" dxfId="7"/>
      <tableStyleElement type="secondRowStripe" dxfId="6"/>
    </tableStyle>
    <tableStyle name="Setembro 2025-style 14" pivot="0" count="2" xr9:uid="{00000000-0011-0000-FFFF-FFFF0F000000}">
      <tableStyleElement type="firstRowStripe" dxfId="5"/>
      <tableStyleElement type="secondRowStripe" dxfId="4"/>
    </tableStyle>
    <tableStyle name="Setembro 2025-style 15" pivot="0" count="2" xr9:uid="{00000000-0011-0000-FFFF-FFFF10000000}">
      <tableStyleElement type="firstRowStripe" dxfId="3"/>
      <tableStyleElement type="secondRowStripe" dxfId="2"/>
    </tableStyle>
    <tableStyle name="Setembro 2025-style 16" pivot="0" count="2" xr9:uid="{00000000-0011-0000-FFFF-FFFF11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F974"/>
  <sheetViews>
    <sheetView tabSelected="1" topLeftCell="A64" workbookViewId="0"/>
  </sheetViews>
  <sheetFormatPr defaultColWidth="14.42578125" defaultRowHeight="15" customHeight="1" x14ac:dyDescent="0.25"/>
  <cols>
    <col min="1" max="1" width="11.85546875" customWidth="1"/>
    <col min="2" max="2" width="14.7109375" customWidth="1"/>
    <col min="3" max="3" width="33" customWidth="1"/>
    <col min="4" max="4" width="30.42578125" customWidth="1"/>
    <col min="5" max="5" width="99.42578125" customWidth="1"/>
    <col min="6" max="11" width="16.5703125" customWidth="1"/>
    <col min="12" max="13" width="12.140625" customWidth="1"/>
    <col min="14" max="14" width="13.5703125" customWidth="1"/>
    <col min="15" max="15" width="14.5703125" customWidth="1"/>
    <col min="16" max="16" width="13.5703125" customWidth="1"/>
    <col min="17" max="17" width="69.7109375" customWidth="1"/>
    <col min="18" max="18" width="21.140625" customWidth="1"/>
    <col min="19" max="19" width="22.7109375" customWidth="1"/>
    <col min="20" max="32" width="8.7109375" customWidth="1"/>
  </cols>
  <sheetData>
    <row r="1" spans="1:19" ht="14.25" customHeight="1" x14ac:dyDescent="0.4">
      <c r="A1" s="1"/>
      <c r="B1" s="2"/>
      <c r="C1" s="2"/>
      <c r="D1" s="2"/>
      <c r="E1" s="6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5"/>
    </row>
    <row r="2" spans="1:19" ht="62.25" customHeight="1" x14ac:dyDescent="0.25">
      <c r="A2" s="6" t="s">
        <v>0</v>
      </c>
      <c r="B2" s="7" t="s">
        <v>1</v>
      </c>
      <c r="C2" s="8" t="s">
        <v>2</v>
      </c>
      <c r="D2" s="9" t="s">
        <v>3</v>
      </c>
      <c r="E2" s="7" t="s">
        <v>4</v>
      </c>
      <c r="F2" s="10" t="s">
        <v>5</v>
      </c>
      <c r="G2" s="10" t="s">
        <v>6</v>
      </c>
      <c r="H2" s="11" t="s">
        <v>7</v>
      </c>
      <c r="I2" s="11" t="s">
        <v>8</v>
      </c>
      <c r="J2" s="11" t="s">
        <v>9</v>
      </c>
      <c r="K2" s="12" t="s">
        <v>10</v>
      </c>
      <c r="L2" s="11" t="s">
        <v>11</v>
      </c>
      <c r="M2" s="13" t="s">
        <v>12</v>
      </c>
      <c r="N2" s="11" t="s">
        <v>13</v>
      </c>
      <c r="O2" s="11" t="s">
        <v>14</v>
      </c>
      <c r="P2" s="11" t="s">
        <v>15</v>
      </c>
      <c r="Q2" s="14" t="s">
        <v>16</v>
      </c>
      <c r="R2" s="15" t="s">
        <v>17</v>
      </c>
      <c r="S2" s="5"/>
    </row>
    <row r="3" spans="1:19" ht="14.25" customHeight="1" x14ac:dyDescent="0.25">
      <c r="A3" s="38">
        <v>45931</v>
      </c>
      <c r="B3" s="16" t="s">
        <v>25</v>
      </c>
      <c r="C3" s="17" t="s">
        <v>22</v>
      </c>
      <c r="D3" s="18" t="str">
        <f>VLOOKUP(C3,'Lista de Dados'!$A$1:$C$35,2,FALSE)</f>
        <v>Técnico.Edificações</v>
      </c>
      <c r="E3" s="19" t="s">
        <v>38</v>
      </c>
      <c r="F3" s="57">
        <v>0.28611111111111109</v>
      </c>
      <c r="G3" s="57">
        <v>0.32777777777777778</v>
      </c>
      <c r="H3" s="20">
        <f t="shared" ref="H3:H88" si="0">G3-F3</f>
        <v>4.1666666666666685E-2</v>
      </c>
      <c r="I3" s="21">
        <f t="shared" ref="I3:I88" si="1">(H3*24)*60</f>
        <v>60.000000000000028</v>
      </c>
      <c r="J3" s="22">
        <f t="shared" ref="J3:J88" si="2">I3/60</f>
        <v>1.0000000000000004</v>
      </c>
      <c r="K3" s="23">
        <f>VLOOKUP(C3,'Lista de Dados'!$A$1:$C$35,3,FALSE)</f>
        <v>16.486954545454545</v>
      </c>
      <c r="L3" s="24">
        <f t="shared" ref="L3:L88" si="3">IF(J3&lt;=2,(1.5*K3*J3),1.5*2*K3)</f>
        <v>24.730431818181827</v>
      </c>
      <c r="M3" s="24">
        <f t="shared" ref="M3:M88" si="4">IF(J3&lt;=2,0,((J3-2)*2*K3))</f>
        <v>0</v>
      </c>
      <c r="N3" s="24">
        <f t="shared" ref="N3:N88" si="5">L3+M3</f>
        <v>24.730431818181827</v>
      </c>
      <c r="O3" s="23">
        <f>VLOOKUP(C3,'Lista de Dados'!$A$1:$G$35,7,FALSE)</f>
        <v>43.683409090909095</v>
      </c>
      <c r="P3" s="24">
        <f t="shared" ref="P3:P88" si="6">O3*J3</f>
        <v>43.683409090909116</v>
      </c>
      <c r="Q3" s="39"/>
      <c r="R3" s="25">
        <f t="shared" ref="R3:R48" si="7">P3</f>
        <v>43.683409090909116</v>
      </c>
      <c r="S3" s="5"/>
    </row>
    <row r="4" spans="1:19" ht="14.25" customHeight="1" x14ac:dyDescent="0.25">
      <c r="A4" s="26">
        <v>45931</v>
      </c>
      <c r="B4" s="27" t="s">
        <v>25</v>
      </c>
      <c r="C4" s="28" t="s">
        <v>23</v>
      </c>
      <c r="D4" s="29" t="str">
        <f>VLOOKUP(C4,'Lista de Dados'!$A$1:$C$35,2,FALSE)</f>
        <v>Técnica.Segurança.Trabalho.20h</v>
      </c>
      <c r="E4" s="67" t="s">
        <v>39</v>
      </c>
      <c r="F4" s="59">
        <v>0.52013888888888893</v>
      </c>
      <c r="G4" s="59">
        <v>0.70138888888888884</v>
      </c>
      <c r="H4" s="31">
        <f t="shared" si="0"/>
        <v>0.18124999999999991</v>
      </c>
      <c r="I4" s="32">
        <f t="shared" si="1"/>
        <v>260.99999999999989</v>
      </c>
      <c r="J4" s="33">
        <f t="shared" si="2"/>
        <v>4.3499999999999979</v>
      </c>
      <c r="K4" s="34">
        <f>VLOOKUP(C4,'Lista de Dados'!$A$1:$C$35,3,FALSE)</f>
        <v>11.449300000000001</v>
      </c>
      <c r="L4" s="35">
        <f t="shared" si="3"/>
        <v>34.347900000000003</v>
      </c>
      <c r="M4" s="35">
        <f t="shared" si="4"/>
        <v>53.811709999999955</v>
      </c>
      <c r="N4" s="35">
        <f t="shared" si="5"/>
        <v>88.159609999999958</v>
      </c>
      <c r="O4" s="34">
        <f>VLOOKUP(C4,'Lista de Dados'!$A$1:$G$35,7,FALSE)</f>
        <v>36.525199999999998</v>
      </c>
      <c r="P4" s="35">
        <f t="shared" si="6"/>
        <v>158.88461999999993</v>
      </c>
      <c r="Q4" s="36"/>
      <c r="R4" s="37">
        <f t="shared" si="7"/>
        <v>158.88461999999993</v>
      </c>
      <c r="S4" s="5"/>
    </row>
    <row r="5" spans="1:19" ht="14.25" customHeight="1" x14ac:dyDescent="0.25">
      <c r="A5" s="38">
        <v>45931</v>
      </c>
      <c r="B5" s="16" t="s">
        <v>18</v>
      </c>
      <c r="C5" s="17" t="s">
        <v>21</v>
      </c>
      <c r="D5" s="18" t="str">
        <f>VLOOKUP(C5,'Lista de Dados'!$A$1:$C$35,2,FALSE)</f>
        <v>Engenheiro.Mecânico</v>
      </c>
      <c r="E5" s="19" t="s">
        <v>40</v>
      </c>
      <c r="F5" s="57">
        <v>0.78333333333333333</v>
      </c>
      <c r="G5" s="57">
        <v>0.87222222222222223</v>
      </c>
      <c r="H5" s="20">
        <f t="shared" si="0"/>
        <v>8.8888888888888906E-2</v>
      </c>
      <c r="I5" s="21">
        <f t="shared" si="1"/>
        <v>128.00000000000003</v>
      </c>
      <c r="J5" s="22">
        <f t="shared" si="2"/>
        <v>2.1333333333333337</v>
      </c>
      <c r="K5" s="23">
        <f>VLOOKUP(C5,'Lista de Dados'!$A$1:$C$35,3,FALSE)</f>
        <v>50.6</v>
      </c>
      <c r="L5" s="24">
        <f t="shared" si="3"/>
        <v>151.80000000000001</v>
      </c>
      <c r="M5" s="24">
        <f t="shared" si="4"/>
        <v>13.493333333333375</v>
      </c>
      <c r="N5" s="24">
        <f t="shared" si="5"/>
        <v>165.29333333333338</v>
      </c>
      <c r="O5" s="23">
        <f>VLOOKUP(C5,'Lista de Dados'!$A$1:$G$35,7,FALSE)</f>
        <v>130.78983333333335</v>
      </c>
      <c r="P5" s="24">
        <f t="shared" si="6"/>
        <v>279.01831111111119</v>
      </c>
      <c r="Q5" s="39"/>
      <c r="R5" s="25">
        <f t="shared" si="7"/>
        <v>279.01831111111119</v>
      </c>
      <c r="S5" s="5"/>
    </row>
    <row r="6" spans="1:19" ht="14.25" customHeight="1" x14ac:dyDescent="0.25">
      <c r="A6" s="26">
        <v>45932</v>
      </c>
      <c r="B6" s="27" t="s">
        <v>25</v>
      </c>
      <c r="C6" s="28" t="s">
        <v>22</v>
      </c>
      <c r="D6" s="29" t="str">
        <f>VLOOKUP(C6,'Lista de Dados'!$A$1:$C$35,2,FALSE)</f>
        <v>Técnico.Edificações</v>
      </c>
      <c r="E6" s="30" t="s">
        <v>41</v>
      </c>
      <c r="F6" s="59">
        <v>0.28749999999999998</v>
      </c>
      <c r="G6" s="59">
        <v>0.32916666666666666</v>
      </c>
      <c r="H6" s="31">
        <f t="shared" si="0"/>
        <v>4.1666666666666685E-2</v>
      </c>
      <c r="I6" s="32">
        <f t="shared" si="1"/>
        <v>60.000000000000028</v>
      </c>
      <c r="J6" s="33">
        <f t="shared" si="2"/>
        <v>1.0000000000000004</v>
      </c>
      <c r="K6" s="34">
        <f>VLOOKUP(C6,'Lista de Dados'!$A$1:$C$35,3,FALSE)</f>
        <v>16.486954545454545</v>
      </c>
      <c r="L6" s="35">
        <f t="shared" si="3"/>
        <v>24.730431818181827</v>
      </c>
      <c r="M6" s="35">
        <f t="shared" si="4"/>
        <v>0</v>
      </c>
      <c r="N6" s="35">
        <f t="shared" si="5"/>
        <v>24.730431818181827</v>
      </c>
      <c r="O6" s="34">
        <f>VLOOKUP(C6,'Lista de Dados'!$A$1:$G$35,7,FALSE)</f>
        <v>43.683409090909095</v>
      </c>
      <c r="P6" s="35">
        <f t="shared" si="6"/>
        <v>43.683409090909116</v>
      </c>
      <c r="Q6" s="36"/>
      <c r="R6" s="37">
        <f t="shared" si="7"/>
        <v>43.683409090909116</v>
      </c>
      <c r="S6" s="5"/>
    </row>
    <row r="7" spans="1:19" ht="14.25" customHeight="1" x14ac:dyDescent="0.25">
      <c r="A7" s="38">
        <v>45932</v>
      </c>
      <c r="B7" s="16" t="s">
        <v>25</v>
      </c>
      <c r="C7" s="17" t="s">
        <v>23</v>
      </c>
      <c r="D7" s="18" t="str">
        <f>VLOOKUP(C7,'Lista de Dados'!$A$1:$C$35,2,FALSE)</f>
        <v>Técnica.Segurança.Trabalho.20h</v>
      </c>
      <c r="E7" s="58" t="s">
        <v>39</v>
      </c>
      <c r="F7" s="57">
        <v>0.51666666666666672</v>
      </c>
      <c r="G7" s="57">
        <v>0.65833333333333333</v>
      </c>
      <c r="H7" s="20">
        <f t="shared" si="0"/>
        <v>0.14166666666666661</v>
      </c>
      <c r="I7" s="21">
        <f t="shared" si="1"/>
        <v>203.99999999999991</v>
      </c>
      <c r="J7" s="22">
        <f t="shared" si="2"/>
        <v>3.3999999999999986</v>
      </c>
      <c r="K7" s="23">
        <f>VLOOKUP(C7,'Lista de Dados'!$A$1:$C$35,3,FALSE)</f>
        <v>11.449300000000001</v>
      </c>
      <c r="L7" s="24">
        <f t="shared" si="3"/>
        <v>34.347900000000003</v>
      </c>
      <c r="M7" s="24">
        <f t="shared" si="4"/>
        <v>32.05803999999997</v>
      </c>
      <c r="N7" s="24">
        <f t="shared" si="5"/>
        <v>66.405939999999973</v>
      </c>
      <c r="O7" s="23">
        <f>VLOOKUP(C7,'Lista de Dados'!$A$1:$G$35,7,FALSE)</f>
        <v>36.525199999999998</v>
      </c>
      <c r="P7" s="24">
        <f t="shared" si="6"/>
        <v>124.18567999999995</v>
      </c>
      <c r="Q7" s="39"/>
      <c r="R7" s="25">
        <f t="shared" si="7"/>
        <v>124.18567999999995</v>
      </c>
      <c r="S7" s="5"/>
    </row>
    <row r="8" spans="1:19" ht="14.25" customHeight="1" x14ac:dyDescent="0.25">
      <c r="A8" s="68">
        <v>45932</v>
      </c>
      <c r="B8" s="27" t="s">
        <v>25</v>
      </c>
      <c r="C8" s="28" t="s">
        <v>19</v>
      </c>
      <c r="D8" s="29" t="str">
        <f>VLOOKUP(C8,'Lista de Dados'!$A$1:$C$35,2,FALSE)</f>
        <v>Engenheira.Civil</v>
      </c>
      <c r="E8" s="30" t="s">
        <v>42</v>
      </c>
      <c r="F8" s="59">
        <v>0.46875</v>
      </c>
      <c r="G8" s="59">
        <v>0.61458333333333337</v>
      </c>
      <c r="H8" s="31">
        <f t="shared" si="0"/>
        <v>0.14583333333333337</v>
      </c>
      <c r="I8" s="32">
        <f t="shared" si="1"/>
        <v>210.00000000000006</v>
      </c>
      <c r="J8" s="33">
        <f t="shared" si="2"/>
        <v>3.5000000000000009</v>
      </c>
      <c r="K8" s="34">
        <f>VLOOKUP(C8,'Lista de Dados'!$A$1:$C$35,3,FALSE)</f>
        <v>50.6</v>
      </c>
      <c r="L8" s="35">
        <f t="shared" si="3"/>
        <v>151.80000000000001</v>
      </c>
      <c r="M8" s="35">
        <f t="shared" si="4"/>
        <v>151.8000000000001</v>
      </c>
      <c r="N8" s="35">
        <f t="shared" si="5"/>
        <v>303.60000000000014</v>
      </c>
      <c r="O8" s="34">
        <f>VLOOKUP(C8,'Lista de Dados'!$A$1:$G$35,7,FALSE)</f>
        <v>126.15299999999999</v>
      </c>
      <c r="P8" s="35">
        <f t="shared" si="6"/>
        <v>441.53550000000007</v>
      </c>
      <c r="Q8" s="36"/>
      <c r="R8" s="37">
        <f t="shared" si="7"/>
        <v>441.53550000000007</v>
      </c>
      <c r="S8" s="5"/>
    </row>
    <row r="9" spans="1:19" ht="14.25" customHeight="1" x14ac:dyDescent="0.25">
      <c r="A9" s="38">
        <v>45932</v>
      </c>
      <c r="B9" s="16" t="s">
        <v>25</v>
      </c>
      <c r="C9" s="17" t="s">
        <v>29</v>
      </c>
      <c r="D9" s="18" t="str">
        <f>VLOOKUP(C9,'Lista de Dados'!$A$1:$C$35,2,FALSE)</f>
        <v>Engenheiro.Eletricista</v>
      </c>
      <c r="E9" s="19" t="s">
        <v>43</v>
      </c>
      <c r="F9" s="57">
        <v>0.54305555555555551</v>
      </c>
      <c r="G9" s="57">
        <v>0.63541666666666663</v>
      </c>
      <c r="H9" s="20">
        <f t="shared" si="0"/>
        <v>9.2361111111111116E-2</v>
      </c>
      <c r="I9" s="21">
        <f t="shared" si="1"/>
        <v>133</v>
      </c>
      <c r="J9" s="22">
        <f t="shared" si="2"/>
        <v>2.2166666666666668</v>
      </c>
      <c r="K9" s="23">
        <f>VLOOKUP(C9,'Lista de Dados'!$A$1:$C$35,3,FALSE)</f>
        <v>50.6</v>
      </c>
      <c r="L9" s="24">
        <f t="shared" si="3"/>
        <v>151.80000000000001</v>
      </c>
      <c r="M9" s="24">
        <f t="shared" si="4"/>
        <v>21.92666666666668</v>
      </c>
      <c r="N9" s="24">
        <f t="shared" si="5"/>
        <v>173.72666666666669</v>
      </c>
      <c r="O9" s="23">
        <f>VLOOKUP(C9,'Lista de Dados'!$A$1:$G$35,7,FALSE)</f>
        <v>126.15299999999999</v>
      </c>
      <c r="P9" s="24">
        <f t="shared" si="6"/>
        <v>279.63914999999997</v>
      </c>
      <c r="Q9" s="39"/>
      <c r="R9" s="25">
        <f t="shared" si="7"/>
        <v>279.63914999999997</v>
      </c>
      <c r="S9" s="5"/>
    </row>
    <row r="10" spans="1:19" ht="14.25" customHeight="1" x14ac:dyDescent="0.25">
      <c r="A10" s="26">
        <v>45933</v>
      </c>
      <c r="B10" s="27" t="s">
        <v>25</v>
      </c>
      <c r="C10" s="28" t="s">
        <v>22</v>
      </c>
      <c r="D10" s="29" t="str">
        <f>VLOOKUP(C10,'Lista de Dados'!$A$1:$C$35,2,FALSE)</f>
        <v>Técnico.Edificações</v>
      </c>
      <c r="E10" s="30" t="s">
        <v>44</v>
      </c>
      <c r="F10" s="59">
        <v>0.28819444444444442</v>
      </c>
      <c r="G10" s="59">
        <v>0.3298611111111111</v>
      </c>
      <c r="H10" s="31">
        <f t="shared" si="0"/>
        <v>4.1666666666666685E-2</v>
      </c>
      <c r="I10" s="32">
        <f t="shared" si="1"/>
        <v>60.000000000000028</v>
      </c>
      <c r="J10" s="33">
        <f t="shared" si="2"/>
        <v>1.0000000000000004</v>
      </c>
      <c r="K10" s="34">
        <f>VLOOKUP(C10,'Lista de Dados'!$A$1:$C$35,3,FALSE)</f>
        <v>16.486954545454545</v>
      </c>
      <c r="L10" s="35">
        <f t="shared" si="3"/>
        <v>24.730431818181827</v>
      </c>
      <c r="M10" s="35">
        <f t="shared" si="4"/>
        <v>0</v>
      </c>
      <c r="N10" s="35">
        <f t="shared" si="5"/>
        <v>24.730431818181827</v>
      </c>
      <c r="O10" s="34">
        <f>VLOOKUP(C10,'Lista de Dados'!$A$1:$G$35,7,FALSE)</f>
        <v>43.683409090909095</v>
      </c>
      <c r="P10" s="35">
        <f t="shared" si="6"/>
        <v>43.683409090909116</v>
      </c>
      <c r="Q10" s="36"/>
      <c r="R10" s="37">
        <f t="shared" si="7"/>
        <v>43.683409090909116</v>
      </c>
      <c r="S10" s="5"/>
    </row>
    <row r="11" spans="1:19" ht="14.25" customHeight="1" x14ac:dyDescent="0.25">
      <c r="A11" s="38">
        <v>45933</v>
      </c>
      <c r="B11" s="16" t="s">
        <v>25</v>
      </c>
      <c r="C11" s="17" t="s">
        <v>23</v>
      </c>
      <c r="D11" s="18" t="str">
        <f>VLOOKUP(C11,'Lista de Dados'!$A$1:$C$35,2,FALSE)</f>
        <v>Técnica.Segurança.Trabalho.20h</v>
      </c>
      <c r="E11" s="58" t="s">
        <v>39</v>
      </c>
      <c r="F11" s="57">
        <v>0.51944444444444449</v>
      </c>
      <c r="G11" s="57">
        <v>0.69097222222222221</v>
      </c>
      <c r="H11" s="20">
        <f t="shared" si="0"/>
        <v>0.17152777777777772</v>
      </c>
      <c r="I11" s="21">
        <f t="shared" si="1"/>
        <v>246.99999999999991</v>
      </c>
      <c r="J11" s="22">
        <f t="shared" si="2"/>
        <v>4.1166666666666654</v>
      </c>
      <c r="K11" s="23">
        <f>VLOOKUP(C11,'Lista de Dados'!$A$1:$C$35,3,FALSE)</f>
        <v>11.449300000000001</v>
      </c>
      <c r="L11" s="24">
        <f t="shared" si="3"/>
        <v>34.347900000000003</v>
      </c>
      <c r="M11" s="24">
        <f t="shared" si="4"/>
        <v>48.468703333333309</v>
      </c>
      <c r="N11" s="24">
        <f t="shared" si="5"/>
        <v>82.816603333333319</v>
      </c>
      <c r="O11" s="23">
        <f>VLOOKUP(C11,'Lista de Dados'!$A$1:$G$35,7,FALSE)</f>
        <v>36.525199999999998</v>
      </c>
      <c r="P11" s="24">
        <f t="shared" si="6"/>
        <v>150.36207333333329</v>
      </c>
      <c r="Q11" s="39"/>
      <c r="R11" s="25">
        <f t="shared" si="7"/>
        <v>150.36207333333329</v>
      </c>
      <c r="S11" s="5"/>
    </row>
    <row r="12" spans="1:19" ht="14.25" customHeight="1" x14ac:dyDescent="0.25">
      <c r="A12" s="26">
        <v>45933</v>
      </c>
      <c r="B12" s="27" t="s">
        <v>20</v>
      </c>
      <c r="C12" s="28" t="s">
        <v>29</v>
      </c>
      <c r="D12" s="29" t="str">
        <f>VLOOKUP(C12,'Lista de Dados'!$A$1:$C$35,2,FALSE)</f>
        <v>Engenheiro.Eletricista</v>
      </c>
      <c r="E12" s="30" t="s">
        <v>45</v>
      </c>
      <c r="F12" s="59">
        <v>0.37638888888888888</v>
      </c>
      <c r="G12" s="59">
        <v>0.69027777777777777</v>
      </c>
      <c r="H12" s="31">
        <f t="shared" si="0"/>
        <v>0.31388888888888888</v>
      </c>
      <c r="I12" s="32">
        <f t="shared" si="1"/>
        <v>452</v>
      </c>
      <c r="J12" s="33">
        <f t="shared" si="2"/>
        <v>7.5333333333333332</v>
      </c>
      <c r="K12" s="34">
        <f>VLOOKUP(C12,'Lista de Dados'!$A$1:$C$35,3,FALSE)</f>
        <v>50.6</v>
      </c>
      <c r="L12" s="35">
        <f t="shared" si="3"/>
        <v>151.80000000000001</v>
      </c>
      <c r="M12" s="35">
        <f t="shared" si="4"/>
        <v>559.97333333333336</v>
      </c>
      <c r="N12" s="35">
        <f t="shared" si="5"/>
        <v>711.77333333333331</v>
      </c>
      <c r="O12" s="34">
        <f>VLOOKUP(C12,'Lista de Dados'!$A$1:$G$35,7,FALSE)</f>
        <v>126.15299999999999</v>
      </c>
      <c r="P12" s="35">
        <f t="shared" si="6"/>
        <v>950.35259999999994</v>
      </c>
      <c r="Q12" s="36"/>
      <c r="R12" s="37">
        <f t="shared" si="7"/>
        <v>950.35259999999994</v>
      </c>
      <c r="S12" s="5"/>
    </row>
    <row r="13" spans="1:19" ht="14.25" customHeight="1" x14ac:dyDescent="0.25">
      <c r="A13" s="38">
        <v>45933</v>
      </c>
      <c r="B13" s="16" t="s">
        <v>18</v>
      </c>
      <c r="C13" s="17" t="s">
        <v>21</v>
      </c>
      <c r="D13" s="18" t="str">
        <f>VLOOKUP(C13,'Lista de Dados'!$A$1:$C$35,2,FALSE)</f>
        <v>Engenheiro.Mecânico</v>
      </c>
      <c r="E13" s="19" t="str">
        <f>E5</f>
        <v>Preenchendo a planilha de capacidade de equipamentos para licitação (solicitação arq. Pablo).</v>
      </c>
      <c r="F13" s="57">
        <v>0.78680555555555554</v>
      </c>
      <c r="G13" s="57">
        <v>0.87847222222222221</v>
      </c>
      <c r="H13" s="20">
        <f t="shared" si="0"/>
        <v>9.1666666666666674E-2</v>
      </c>
      <c r="I13" s="21">
        <f t="shared" si="1"/>
        <v>132</v>
      </c>
      <c r="J13" s="22">
        <f t="shared" si="2"/>
        <v>2.2000000000000002</v>
      </c>
      <c r="K13" s="23">
        <f>VLOOKUP(C13,'Lista de Dados'!$A$1:$C$35,3,FALSE)</f>
        <v>50.6</v>
      </c>
      <c r="L13" s="24">
        <f t="shared" si="3"/>
        <v>151.80000000000001</v>
      </c>
      <c r="M13" s="24">
        <f t="shared" si="4"/>
        <v>20.24000000000002</v>
      </c>
      <c r="N13" s="24">
        <f t="shared" si="5"/>
        <v>172.04000000000002</v>
      </c>
      <c r="O13" s="23">
        <f>VLOOKUP(C13,'Lista de Dados'!$A$1:$G$35,7,FALSE)</f>
        <v>130.78983333333335</v>
      </c>
      <c r="P13" s="24">
        <f t="shared" si="6"/>
        <v>287.73763333333341</v>
      </c>
      <c r="Q13" s="39"/>
      <c r="R13" s="25">
        <f t="shared" si="7"/>
        <v>287.73763333333341</v>
      </c>
      <c r="S13" s="5"/>
    </row>
    <row r="14" spans="1:19" ht="14.25" customHeight="1" x14ac:dyDescent="0.25">
      <c r="A14" s="26">
        <v>45934</v>
      </c>
      <c r="B14" s="27" t="s">
        <v>25</v>
      </c>
      <c r="C14" s="28" t="s">
        <v>22</v>
      </c>
      <c r="D14" s="29" t="str">
        <f>VLOOKUP(C14,'Lista de Dados'!$A$1:$C$35,2,FALSE)</f>
        <v>Técnico.Edificações</v>
      </c>
      <c r="E14" s="30" t="s">
        <v>46</v>
      </c>
      <c r="F14" s="59">
        <v>0.30138888888888887</v>
      </c>
      <c r="G14" s="59">
        <v>0.33333333333333331</v>
      </c>
      <c r="H14" s="31">
        <f t="shared" si="0"/>
        <v>3.1944444444444442E-2</v>
      </c>
      <c r="I14" s="32">
        <f t="shared" si="1"/>
        <v>46</v>
      </c>
      <c r="J14" s="33">
        <f t="shared" si="2"/>
        <v>0.76666666666666672</v>
      </c>
      <c r="K14" s="34">
        <f>VLOOKUP(C14,'Lista de Dados'!$A$1:$C$35,3,FALSE)</f>
        <v>16.486954545454545</v>
      </c>
      <c r="L14" s="35">
        <f t="shared" si="3"/>
        <v>18.959997727272729</v>
      </c>
      <c r="M14" s="35">
        <f t="shared" si="4"/>
        <v>0</v>
      </c>
      <c r="N14" s="35">
        <f t="shared" si="5"/>
        <v>18.959997727272729</v>
      </c>
      <c r="O14" s="34">
        <f>VLOOKUP(C14,'Lista de Dados'!$A$1:$G$35,7,FALSE)</f>
        <v>43.683409090909095</v>
      </c>
      <c r="P14" s="35">
        <f t="shared" si="6"/>
        <v>33.490613636363641</v>
      </c>
      <c r="Q14" s="36"/>
      <c r="R14" s="37">
        <f t="shared" si="7"/>
        <v>33.490613636363641</v>
      </c>
      <c r="S14" s="5"/>
    </row>
    <row r="15" spans="1:19" ht="14.25" customHeight="1" x14ac:dyDescent="0.25">
      <c r="A15" s="38">
        <v>45934</v>
      </c>
      <c r="B15" s="16" t="s">
        <v>25</v>
      </c>
      <c r="C15" s="17" t="s">
        <v>22</v>
      </c>
      <c r="D15" s="18" t="str">
        <f>VLOOKUP(C15,'Lista de Dados'!$A$1:$C$35,2,FALSE)</f>
        <v>Técnico.Edificações</v>
      </c>
      <c r="E15" s="19" t="s">
        <v>47</v>
      </c>
      <c r="F15" s="57">
        <v>0.5</v>
      </c>
      <c r="G15" s="57">
        <v>0.50972222222222219</v>
      </c>
      <c r="H15" s="20">
        <f t="shared" si="0"/>
        <v>9.7222222222221877E-3</v>
      </c>
      <c r="I15" s="21">
        <f t="shared" si="1"/>
        <v>13.99999999999995</v>
      </c>
      <c r="J15" s="22">
        <f t="shared" si="2"/>
        <v>0.2333333333333325</v>
      </c>
      <c r="K15" s="23">
        <f>VLOOKUP(C15,'Lista de Dados'!$A$1:$C$35,3,FALSE)</f>
        <v>16.486954545454545</v>
      </c>
      <c r="L15" s="24">
        <f t="shared" si="3"/>
        <v>5.7704340909090703</v>
      </c>
      <c r="M15" s="24">
        <f t="shared" si="4"/>
        <v>0</v>
      </c>
      <c r="N15" s="24">
        <f t="shared" si="5"/>
        <v>5.7704340909090703</v>
      </c>
      <c r="O15" s="23">
        <f>VLOOKUP(C15,'Lista de Dados'!$A$1:$G$35,7,FALSE)</f>
        <v>43.683409090909095</v>
      </c>
      <c r="P15" s="24">
        <f t="shared" si="6"/>
        <v>10.192795454545418</v>
      </c>
      <c r="Q15" s="39"/>
      <c r="R15" s="25">
        <f t="shared" si="7"/>
        <v>10.192795454545418</v>
      </c>
      <c r="S15" s="5"/>
    </row>
    <row r="16" spans="1:19" ht="14.25" customHeight="1" x14ac:dyDescent="0.25">
      <c r="A16" s="26">
        <v>45936</v>
      </c>
      <c r="B16" s="27" t="s">
        <v>25</v>
      </c>
      <c r="C16" s="28" t="s">
        <v>22</v>
      </c>
      <c r="D16" s="29" t="str">
        <f>VLOOKUP(C16,'Lista de Dados'!$A$1:$C$35,2,FALSE)</f>
        <v>Técnico.Edificações</v>
      </c>
      <c r="E16" s="30" t="s">
        <v>48</v>
      </c>
      <c r="F16" s="59">
        <v>0.28749999999999998</v>
      </c>
      <c r="G16" s="59">
        <v>0.32916666666666666</v>
      </c>
      <c r="H16" s="31">
        <f t="shared" si="0"/>
        <v>4.1666666666666685E-2</v>
      </c>
      <c r="I16" s="32">
        <f t="shared" si="1"/>
        <v>60.000000000000028</v>
      </c>
      <c r="J16" s="33">
        <f t="shared" si="2"/>
        <v>1.0000000000000004</v>
      </c>
      <c r="K16" s="34">
        <f>VLOOKUP(C16,'Lista de Dados'!$A$1:$C$35,3,FALSE)</f>
        <v>16.486954545454545</v>
      </c>
      <c r="L16" s="35">
        <f t="shared" si="3"/>
        <v>24.730431818181827</v>
      </c>
      <c r="M16" s="35">
        <f t="shared" si="4"/>
        <v>0</v>
      </c>
      <c r="N16" s="35">
        <f t="shared" si="5"/>
        <v>24.730431818181827</v>
      </c>
      <c r="O16" s="34">
        <f>VLOOKUP(C16,'Lista de Dados'!$A$1:$G$35,7,FALSE)</f>
        <v>43.683409090909095</v>
      </c>
      <c r="P16" s="35">
        <f t="shared" si="6"/>
        <v>43.683409090909116</v>
      </c>
      <c r="Q16" s="36"/>
      <c r="R16" s="37">
        <f t="shared" si="7"/>
        <v>43.683409090909116</v>
      </c>
      <c r="S16" s="5"/>
    </row>
    <row r="17" spans="1:32" ht="14.25" customHeight="1" x14ac:dyDescent="0.25">
      <c r="A17" s="38">
        <v>45936</v>
      </c>
      <c r="B17" s="16" t="s">
        <v>25</v>
      </c>
      <c r="C17" s="17" t="s">
        <v>23</v>
      </c>
      <c r="D17" s="18" t="str">
        <f>VLOOKUP(C17,'Lista de Dados'!$A$1:$C$35,2,FALSE)</f>
        <v>Técnica.Segurança.Trabalho.20h</v>
      </c>
      <c r="E17" s="58" t="s">
        <v>49</v>
      </c>
      <c r="F17" s="57">
        <v>0.52152777777777781</v>
      </c>
      <c r="G17" s="57">
        <v>0.71250000000000002</v>
      </c>
      <c r="H17" s="20">
        <f t="shared" si="0"/>
        <v>0.19097222222222221</v>
      </c>
      <c r="I17" s="21">
        <f t="shared" si="1"/>
        <v>275</v>
      </c>
      <c r="J17" s="22">
        <f t="shared" si="2"/>
        <v>4.583333333333333</v>
      </c>
      <c r="K17" s="23">
        <f>VLOOKUP(C17,'Lista de Dados'!$A$1:$C$35,3,FALSE)</f>
        <v>11.449300000000001</v>
      </c>
      <c r="L17" s="24">
        <f t="shared" si="3"/>
        <v>34.347900000000003</v>
      </c>
      <c r="M17" s="24">
        <f t="shared" si="4"/>
        <v>59.154716666666666</v>
      </c>
      <c r="N17" s="24">
        <f t="shared" si="5"/>
        <v>93.502616666666668</v>
      </c>
      <c r="O17" s="23">
        <f>VLOOKUP(C17,'Lista de Dados'!$A$1:$G$35,7,FALSE)</f>
        <v>36.525199999999998</v>
      </c>
      <c r="P17" s="24">
        <f t="shared" si="6"/>
        <v>167.40716666666665</v>
      </c>
      <c r="Q17" s="39"/>
      <c r="R17" s="25">
        <f t="shared" si="7"/>
        <v>167.40716666666665</v>
      </c>
      <c r="S17" s="5"/>
    </row>
    <row r="18" spans="1:32" ht="14.25" customHeight="1" x14ac:dyDescent="0.25">
      <c r="A18" s="26">
        <v>45936</v>
      </c>
      <c r="B18" s="27" t="s">
        <v>20</v>
      </c>
      <c r="C18" s="28" t="s">
        <v>29</v>
      </c>
      <c r="D18" s="29" t="str">
        <f>VLOOKUP(C18,'Lista de Dados'!$A$1:$C$35,2,FALSE)</f>
        <v>Engenheiro.Eletricista</v>
      </c>
      <c r="E18" s="30" t="s">
        <v>50</v>
      </c>
      <c r="F18" s="59">
        <v>0.4</v>
      </c>
      <c r="G18" s="59">
        <v>0.61319444444444449</v>
      </c>
      <c r="H18" s="31">
        <f t="shared" si="0"/>
        <v>0.21319444444444446</v>
      </c>
      <c r="I18" s="32">
        <f t="shared" si="1"/>
        <v>307</v>
      </c>
      <c r="J18" s="33">
        <f t="shared" si="2"/>
        <v>5.1166666666666663</v>
      </c>
      <c r="K18" s="34">
        <f>VLOOKUP(C18,'Lista de Dados'!$A$1:$C$35,3,FALSE)</f>
        <v>50.6</v>
      </c>
      <c r="L18" s="35">
        <f t="shared" si="3"/>
        <v>151.80000000000001</v>
      </c>
      <c r="M18" s="35">
        <f t="shared" si="4"/>
        <v>315.40666666666664</v>
      </c>
      <c r="N18" s="35">
        <f t="shared" si="5"/>
        <v>467.20666666666665</v>
      </c>
      <c r="O18" s="34">
        <f>VLOOKUP(C18,'Lista de Dados'!$A$1:$G$35,7,FALSE)</f>
        <v>126.15299999999999</v>
      </c>
      <c r="P18" s="35">
        <f t="shared" si="6"/>
        <v>645.48284999999987</v>
      </c>
      <c r="Q18" s="36"/>
      <c r="R18" s="37">
        <f t="shared" si="7"/>
        <v>645.48284999999987</v>
      </c>
      <c r="S18" s="5"/>
    </row>
    <row r="19" spans="1:32" ht="14.25" customHeight="1" x14ac:dyDescent="0.25">
      <c r="A19" s="38">
        <v>45936</v>
      </c>
      <c r="B19" s="16" t="s">
        <v>18</v>
      </c>
      <c r="C19" s="17" t="s">
        <v>21</v>
      </c>
      <c r="D19" s="18" t="str">
        <f>VLOOKUP(C19,'Lista de Dados'!$A$1:$C$35,2,FALSE)</f>
        <v>Engenheiro.Mecânico</v>
      </c>
      <c r="E19" s="19" t="str">
        <f>E13</f>
        <v>Preenchendo a planilha de capacidade de equipamentos para licitação (solicitação arq. Pablo).</v>
      </c>
      <c r="F19" s="57">
        <v>0.76249999999999996</v>
      </c>
      <c r="G19" s="57">
        <v>0.88194444444444442</v>
      </c>
      <c r="H19" s="20">
        <f t="shared" si="0"/>
        <v>0.11944444444444446</v>
      </c>
      <c r="I19" s="21">
        <f t="shared" si="1"/>
        <v>172.00000000000003</v>
      </c>
      <c r="J19" s="22">
        <f t="shared" si="2"/>
        <v>2.8666666666666671</v>
      </c>
      <c r="K19" s="23">
        <f>VLOOKUP(C19,'Lista de Dados'!$A$1:$C$35,3,FALSE)</f>
        <v>50.6</v>
      </c>
      <c r="L19" s="24">
        <f t="shared" si="3"/>
        <v>151.80000000000001</v>
      </c>
      <c r="M19" s="24">
        <f t="shared" si="4"/>
        <v>87.70666666666672</v>
      </c>
      <c r="N19" s="24">
        <f t="shared" si="5"/>
        <v>239.50666666666672</v>
      </c>
      <c r="O19" s="23">
        <f>VLOOKUP(C19,'Lista de Dados'!$A$1:$G$35,7,FALSE)</f>
        <v>130.78983333333335</v>
      </c>
      <c r="P19" s="24">
        <f t="shared" si="6"/>
        <v>374.93085555555564</v>
      </c>
      <c r="Q19" s="39"/>
      <c r="R19" s="45">
        <f t="shared" si="7"/>
        <v>374.93085555555564</v>
      </c>
      <c r="S19" s="5"/>
    </row>
    <row r="20" spans="1:32" ht="14.25" customHeight="1" x14ac:dyDescent="0.25">
      <c r="A20" s="26">
        <v>45937</v>
      </c>
      <c r="B20" s="27" t="s">
        <v>25</v>
      </c>
      <c r="C20" s="28" t="s">
        <v>22</v>
      </c>
      <c r="D20" s="29" t="str">
        <f>VLOOKUP(C20,'Lista de Dados'!$A$1:$C$35,2,FALSE)</f>
        <v>Técnico.Edificações</v>
      </c>
      <c r="E20" s="30" t="s">
        <v>51</v>
      </c>
      <c r="F20" s="59">
        <v>0.28958333333333336</v>
      </c>
      <c r="G20" s="59">
        <v>0.33124999999999999</v>
      </c>
      <c r="H20" s="31">
        <f t="shared" si="0"/>
        <v>4.166666666666663E-2</v>
      </c>
      <c r="I20" s="32">
        <f t="shared" si="1"/>
        <v>59.999999999999943</v>
      </c>
      <c r="J20" s="33">
        <f t="shared" si="2"/>
        <v>0.999999999999999</v>
      </c>
      <c r="K20" s="34">
        <f>VLOOKUP(C20,'Lista de Dados'!$A$1:$C$35,3,FALSE)</f>
        <v>16.486954545454545</v>
      </c>
      <c r="L20" s="35">
        <f t="shared" si="3"/>
        <v>24.730431818181792</v>
      </c>
      <c r="M20" s="35">
        <f t="shared" si="4"/>
        <v>0</v>
      </c>
      <c r="N20" s="35">
        <f t="shared" si="5"/>
        <v>24.730431818181792</v>
      </c>
      <c r="O20" s="34">
        <f>VLOOKUP(C20,'Lista de Dados'!$A$1:$G$35,7,FALSE)</f>
        <v>43.683409090909095</v>
      </c>
      <c r="P20" s="35">
        <f t="shared" si="6"/>
        <v>43.683409090909052</v>
      </c>
      <c r="Q20" s="36"/>
      <c r="R20" s="40">
        <f t="shared" si="7"/>
        <v>43.683409090909052</v>
      </c>
      <c r="S20" s="5"/>
    </row>
    <row r="21" spans="1:32" ht="14.25" customHeight="1" x14ac:dyDescent="0.25">
      <c r="A21" s="38">
        <v>45937</v>
      </c>
      <c r="B21" s="16" t="s">
        <v>25</v>
      </c>
      <c r="C21" s="17" t="s">
        <v>23</v>
      </c>
      <c r="D21" s="18" t="str">
        <f>VLOOKUP(C21,'Lista de Dados'!$A$1:$C$35,2,FALSE)</f>
        <v>Técnica.Segurança.Trabalho.20h</v>
      </c>
      <c r="E21" s="19" t="s">
        <v>52</v>
      </c>
      <c r="F21" s="57">
        <v>0.51944444444444449</v>
      </c>
      <c r="G21" s="57">
        <v>0.70625000000000004</v>
      </c>
      <c r="H21" s="20">
        <f t="shared" si="0"/>
        <v>0.18680555555555556</v>
      </c>
      <c r="I21" s="21">
        <f t="shared" si="1"/>
        <v>269</v>
      </c>
      <c r="J21" s="22">
        <f t="shared" si="2"/>
        <v>4.4833333333333334</v>
      </c>
      <c r="K21" s="23">
        <f>VLOOKUP(C21,'Lista de Dados'!$A$1:$C$35,3,FALSE)</f>
        <v>11.449300000000001</v>
      </c>
      <c r="L21" s="24">
        <f t="shared" si="3"/>
        <v>34.347900000000003</v>
      </c>
      <c r="M21" s="24">
        <f t="shared" si="4"/>
        <v>56.864856666666675</v>
      </c>
      <c r="N21" s="24">
        <f t="shared" si="5"/>
        <v>91.212756666666678</v>
      </c>
      <c r="O21" s="23">
        <f>VLOOKUP(C21,'Lista de Dados'!$A$1:$G$35,7,FALSE)</f>
        <v>36.525199999999998</v>
      </c>
      <c r="P21" s="24">
        <f t="shared" si="6"/>
        <v>163.75464666666667</v>
      </c>
      <c r="Q21" s="39"/>
      <c r="R21" s="25">
        <f t="shared" si="7"/>
        <v>163.75464666666667</v>
      </c>
      <c r="S21" s="5"/>
    </row>
    <row r="22" spans="1:32" ht="14.25" customHeight="1" x14ac:dyDescent="0.25">
      <c r="A22" s="26">
        <v>45938</v>
      </c>
      <c r="B22" s="27" t="s">
        <v>25</v>
      </c>
      <c r="C22" s="28" t="s">
        <v>22</v>
      </c>
      <c r="D22" s="29" t="str">
        <f>VLOOKUP(C22,'Lista de Dados'!$A$1:$C$35,2,FALSE)</f>
        <v>Técnico.Edificações</v>
      </c>
      <c r="E22" s="30" t="s">
        <v>53</v>
      </c>
      <c r="F22" s="59">
        <v>0.28888888888888886</v>
      </c>
      <c r="G22" s="59">
        <v>0.33055555555555555</v>
      </c>
      <c r="H22" s="31">
        <f t="shared" si="0"/>
        <v>4.1666666666666685E-2</v>
      </c>
      <c r="I22" s="32">
        <f t="shared" si="1"/>
        <v>60.000000000000028</v>
      </c>
      <c r="J22" s="33">
        <f t="shared" si="2"/>
        <v>1.0000000000000004</v>
      </c>
      <c r="K22" s="34">
        <f>VLOOKUP(C22,'Lista de Dados'!$A$1:$C$35,3,FALSE)</f>
        <v>16.486954545454545</v>
      </c>
      <c r="L22" s="35">
        <f t="shared" si="3"/>
        <v>24.730431818181827</v>
      </c>
      <c r="M22" s="35">
        <f t="shared" si="4"/>
        <v>0</v>
      </c>
      <c r="N22" s="35">
        <f t="shared" si="5"/>
        <v>24.730431818181827</v>
      </c>
      <c r="O22" s="34">
        <f>VLOOKUP(C22,'Lista de Dados'!$A$1:$G$35,7,FALSE)</f>
        <v>43.683409090909095</v>
      </c>
      <c r="P22" s="35">
        <f t="shared" si="6"/>
        <v>43.683409090909116</v>
      </c>
      <c r="Q22" s="36"/>
      <c r="R22" s="40">
        <f t="shared" si="7"/>
        <v>43.683409090909116</v>
      </c>
      <c r="S22" s="5"/>
    </row>
    <row r="23" spans="1:32" ht="14.25" customHeight="1" x14ac:dyDescent="0.25">
      <c r="A23" s="38">
        <v>45938</v>
      </c>
      <c r="B23" s="16" t="s">
        <v>25</v>
      </c>
      <c r="C23" s="17" t="s">
        <v>23</v>
      </c>
      <c r="D23" s="18" t="str">
        <f>VLOOKUP(C23,'Lista de Dados'!$A$1:$C$35,2,FALSE)</f>
        <v>Técnica.Segurança.Trabalho.20h</v>
      </c>
      <c r="E23" s="19" t="s">
        <v>54</v>
      </c>
      <c r="F23" s="57">
        <v>0.51944444444444449</v>
      </c>
      <c r="G23" s="57">
        <v>0.7006944444444444</v>
      </c>
      <c r="H23" s="20">
        <f t="shared" si="0"/>
        <v>0.18124999999999991</v>
      </c>
      <c r="I23" s="21">
        <f t="shared" si="1"/>
        <v>260.99999999999989</v>
      </c>
      <c r="J23" s="22">
        <f t="shared" si="2"/>
        <v>4.3499999999999979</v>
      </c>
      <c r="K23" s="23">
        <f>VLOOKUP(C23,'Lista de Dados'!$A$1:$C$35,3,FALSE)</f>
        <v>11.449300000000001</v>
      </c>
      <c r="L23" s="24">
        <f t="shared" si="3"/>
        <v>34.347900000000003</v>
      </c>
      <c r="M23" s="24">
        <f t="shared" si="4"/>
        <v>53.811709999999955</v>
      </c>
      <c r="N23" s="24">
        <f t="shared" si="5"/>
        <v>88.159609999999958</v>
      </c>
      <c r="O23" s="23">
        <f>VLOOKUP(C23,'Lista de Dados'!$A$1:$G$35,7,FALSE)</f>
        <v>36.525199999999998</v>
      </c>
      <c r="P23" s="24">
        <f t="shared" si="6"/>
        <v>158.88461999999993</v>
      </c>
      <c r="Q23" s="39"/>
      <c r="R23" s="45">
        <f t="shared" si="7"/>
        <v>158.88461999999993</v>
      </c>
      <c r="S23" s="5"/>
    </row>
    <row r="24" spans="1:32" ht="14.25" customHeight="1" x14ac:dyDescent="0.25">
      <c r="A24" s="79">
        <v>45938</v>
      </c>
      <c r="B24" s="27" t="s">
        <v>18</v>
      </c>
      <c r="C24" s="28" t="s">
        <v>21</v>
      </c>
      <c r="D24" s="29" t="str">
        <f>VLOOKUP(C24,'Lista de Dados'!$A$1:$C$35,2,FALSE)</f>
        <v>Engenheiro.Mecânico</v>
      </c>
      <c r="E24" s="30" t="s">
        <v>55</v>
      </c>
      <c r="F24" s="59">
        <v>0.75902777777777775</v>
      </c>
      <c r="G24" s="59">
        <v>0.93263888888888891</v>
      </c>
      <c r="H24" s="31">
        <f t="shared" si="0"/>
        <v>0.17361111111111116</v>
      </c>
      <c r="I24" s="32">
        <f t="shared" si="1"/>
        <v>250.00000000000006</v>
      </c>
      <c r="J24" s="33">
        <f t="shared" si="2"/>
        <v>4.1666666666666679</v>
      </c>
      <c r="K24" s="34">
        <f>VLOOKUP(C24,'Lista de Dados'!$A$1:$C$35,3,FALSE)</f>
        <v>50.6</v>
      </c>
      <c r="L24" s="35">
        <f t="shared" si="3"/>
        <v>151.80000000000001</v>
      </c>
      <c r="M24" s="35">
        <f t="shared" si="4"/>
        <v>219.26666666666679</v>
      </c>
      <c r="N24" s="35">
        <f t="shared" si="5"/>
        <v>371.06666666666683</v>
      </c>
      <c r="O24" s="34">
        <f>VLOOKUP(C24,'Lista de Dados'!$A$1:$G$35,7,FALSE)</f>
        <v>130.78983333333335</v>
      </c>
      <c r="P24" s="35">
        <f t="shared" si="6"/>
        <v>544.95763888888905</v>
      </c>
      <c r="Q24" s="36"/>
      <c r="R24" s="40">
        <f t="shared" si="7"/>
        <v>544.95763888888905</v>
      </c>
      <c r="S24" s="5"/>
    </row>
    <row r="25" spans="1:32" ht="14.25" customHeight="1" x14ac:dyDescent="0.25">
      <c r="A25" s="38">
        <v>45939</v>
      </c>
      <c r="B25" s="16" t="s">
        <v>25</v>
      </c>
      <c r="C25" s="17" t="s">
        <v>22</v>
      </c>
      <c r="D25" s="18" t="str">
        <f>VLOOKUP(C25,'Lista de Dados'!$A$1:$C$35,2,FALSE)</f>
        <v>Técnico.Edificações</v>
      </c>
      <c r="E25" s="19" t="s">
        <v>56</v>
      </c>
      <c r="F25" s="57">
        <v>0.28333333333333333</v>
      </c>
      <c r="G25" s="57">
        <v>0.32500000000000001</v>
      </c>
      <c r="H25" s="20">
        <f t="shared" si="0"/>
        <v>4.1666666666666685E-2</v>
      </c>
      <c r="I25" s="21">
        <f t="shared" si="1"/>
        <v>60.000000000000028</v>
      </c>
      <c r="J25" s="22">
        <f t="shared" si="2"/>
        <v>1.0000000000000004</v>
      </c>
      <c r="K25" s="23">
        <f>VLOOKUP(C25,'Lista de Dados'!$A$1:$C$35,3,FALSE)</f>
        <v>16.486954545454545</v>
      </c>
      <c r="L25" s="24">
        <f t="shared" si="3"/>
        <v>24.730431818181827</v>
      </c>
      <c r="M25" s="24">
        <f t="shared" si="4"/>
        <v>0</v>
      </c>
      <c r="N25" s="24">
        <f t="shared" si="5"/>
        <v>24.730431818181827</v>
      </c>
      <c r="O25" s="23">
        <f>VLOOKUP(C25,'Lista de Dados'!$A$1:$G$35,7,FALSE)</f>
        <v>43.683409090909095</v>
      </c>
      <c r="P25" s="24">
        <f t="shared" si="6"/>
        <v>43.683409090909116</v>
      </c>
      <c r="Q25" s="39"/>
      <c r="R25" s="45">
        <f t="shared" si="7"/>
        <v>43.683409090909116</v>
      </c>
      <c r="S25" s="5"/>
    </row>
    <row r="26" spans="1:32" ht="14.25" customHeight="1" x14ac:dyDescent="0.25">
      <c r="A26" s="26">
        <v>45939</v>
      </c>
      <c r="B26" s="27" t="s">
        <v>25</v>
      </c>
      <c r="C26" s="28" t="s">
        <v>23</v>
      </c>
      <c r="D26" s="29" t="str">
        <f>VLOOKUP(C26,'Lista de Dados'!$A$1:$C$35,2,FALSE)</f>
        <v>Técnica.Segurança.Trabalho.20h</v>
      </c>
      <c r="E26" s="30" t="s">
        <v>57</v>
      </c>
      <c r="F26" s="59">
        <v>0.51944444444444449</v>
      </c>
      <c r="G26" s="59">
        <v>0.70833333333333337</v>
      </c>
      <c r="H26" s="31">
        <f t="shared" si="0"/>
        <v>0.18888888888888888</v>
      </c>
      <c r="I26" s="32">
        <f t="shared" si="1"/>
        <v>272</v>
      </c>
      <c r="J26" s="33">
        <f t="shared" si="2"/>
        <v>4.5333333333333332</v>
      </c>
      <c r="K26" s="34">
        <f>VLOOKUP(C26,'Lista de Dados'!$A$1:$C$35,3,FALSE)</f>
        <v>11.449300000000001</v>
      </c>
      <c r="L26" s="35">
        <f t="shared" si="3"/>
        <v>34.347900000000003</v>
      </c>
      <c r="M26" s="35">
        <f t="shared" si="4"/>
        <v>58.00978666666667</v>
      </c>
      <c r="N26" s="35">
        <f t="shared" si="5"/>
        <v>92.357686666666666</v>
      </c>
      <c r="O26" s="34">
        <f>VLOOKUP(C26,'Lista de Dados'!$A$1:$G$35,7,FALSE)</f>
        <v>36.525199999999998</v>
      </c>
      <c r="P26" s="35">
        <f t="shared" si="6"/>
        <v>165.58090666666666</v>
      </c>
      <c r="Q26" s="80"/>
      <c r="R26" s="40">
        <f t="shared" si="7"/>
        <v>165.58090666666666</v>
      </c>
    </row>
    <row r="27" spans="1:32" ht="14.25" customHeight="1" x14ac:dyDescent="0.25">
      <c r="A27" s="38">
        <v>45939</v>
      </c>
      <c r="B27" s="16" t="s">
        <v>25</v>
      </c>
      <c r="C27" s="17" t="s">
        <v>29</v>
      </c>
      <c r="D27" s="18" t="str">
        <f>VLOOKUP(C27,'Lista de Dados'!$A$1:$C$35,2,FALSE)</f>
        <v>Engenheiro.Eletricista</v>
      </c>
      <c r="E27" s="19" t="s">
        <v>58</v>
      </c>
      <c r="F27" s="57">
        <v>0.42986111111111114</v>
      </c>
      <c r="G27" s="57">
        <v>0.65625</v>
      </c>
      <c r="H27" s="20">
        <f t="shared" si="0"/>
        <v>0.22638888888888886</v>
      </c>
      <c r="I27" s="21">
        <f t="shared" si="1"/>
        <v>325.99999999999994</v>
      </c>
      <c r="J27" s="22">
        <f t="shared" si="2"/>
        <v>5.4333333333333327</v>
      </c>
      <c r="K27" s="23">
        <f>VLOOKUP(C27,'Lista de Dados'!$A$1:$C$35,3,FALSE)</f>
        <v>50.6</v>
      </c>
      <c r="L27" s="24">
        <f t="shared" si="3"/>
        <v>151.80000000000001</v>
      </c>
      <c r="M27" s="24">
        <f t="shared" si="4"/>
        <v>347.45333333333326</v>
      </c>
      <c r="N27" s="24">
        <f t="shared" si="5"/>
        <v>499.25333333333327</v>
      </c>
      <c r="O27" s="23">
        <f>VLOOKUP(C27,'Lista de Dados'!$A$1:$G$35,7,FALSE)</f>
        <v>126.15299999999999</v>
      </c>
      <c r="P27" s="24">
        <f t="shared" si="6"/>
        <v>685.43129999999985</v>
      </c>
      <c r="Q27" s="81"/>
      <c r="R27" s="45">
        <f t="shared" si="7"/>
        <v>685.43129999999985</v>
      </c>
    </row>
    <row r="28" spans="1:32" ht="14.25" customHeight="1" x14ac:dyDescent="0.25">
      <c r="A28" s="26">
        <v>45940</v>
      </c>
      <c r="B28" s="27" t="s">
        <v>25</v>
      </c>
      <c r="C28" s="28" t="s">
        <v>22</v>
      </c>
      <c r="D28" s="29" t="str">
        <f>VLOOKUP(C28,'Lista de Dados'!$A$1:$C$35,2,FALSE)</f>
        <v>Técnico.Edificações</v>
      </c>
      <c r="E28" s="61" t="s">
        <v>59</v>
      </c>
      <c r="F28" s="59">
        <v>0.28680555555555554</v>
      </c>
      <c r="G28" s="59">
        <v>0.32847222222222222</v>
      </c>
      <c r="H28" s="31">
        <f t="shared" si="0"/>
        <v>4.1666666666666685E-2</v>
      </c>
      <c r="I28" s="32">
        <f t="shared" si="1"/>
        <v>60.000000000000028</v>
      </c>
      <c r="J28" s="33">
        <f t="shared" si="2"/>
        <v>1.0000000000000004</v>
      </c>
      <c r="K28" s="34">
        <f>VLOOKUP(C28,'Lista de Dados'!$A$1:$C$35,3,FALSE)</f>
        <v>16.486954545454545</v>
      </c>
      <c r="L28" s="35">
        <f t="shared" si="3"/>
        <v>24.730431818181827</v>
      </c>
      <c r="M28" s="35">
        <f t="shared" si="4"/>
        <v>0</v>
      </c>
      <c r="N28" s="35">
        <f t="shared" si="5"/>
        <v>24.730431818181827</v>
      </c>
      <c r="O28" s="34">
        <f>VLOOKUP(C28,'Lista de Dados'!$A$1:$G$35,7,FALSE)</f>
        <v>43.683409090909095</v>
      </c>
      <c r="P28" s="35">
        <f t="shared" si="6"/>
        <v>43.683409090909116</v>
      </c>
      <c r="Q28" s="80"/>
      <c r="R28" s="40">
        <f t="shared" si="7"/>
        <v>43.683409090909116</v>
      </c>
    </row>
    <row r="29" spans="1:32" ht="14.25" customHeight="1" x14ac:dyDescent="0.25">
      <c r="A29" s="38">
        <v>45940</v>
      </c>
      <c r="B29" s="16" t="s">
        <v>20</v>
      </c>
      <c r="C29" s="17" t="s">
        <v>29</v>
      </c>
      <c r="D29" s="18" t="str">
        <f>VLOOKUP(C29,'Lista de Dados'!$A$1:$C$35,2,FALSE)</f>
        <v>Engenheiro.Eletricista</v>
      </c>
      <c r="E29" s="19" t="s">
        <v>60</v>
      </c>
      <c r="F29" s="57">
        <v>0.32777777777777778</v>
      </c>
      <c r="G29" s="57">
        <v>0.60902777777777772</v>
      </c>
      <c r="H29" s="20">
        <f t="shared" si="0"/>
        <v>0.28124999999999994</v>
      </c>
      <c r="I29" s="21">
        <f t="shared" si="1"/>
        <v>404.99999999999989</v>
      </c>
      <c r="J29" s="22">
        <f t="shared" si="2"/>
        <v>6.7499999999999982</v>
      </c>
      <c r="K29" s="23">
        <f>VLOOKUP(C29,'Lista de Dados'!$A$1:$C$35,3,FALSE)</f>
        <v>50.6</v>
      </c>
      <c r="L29" s="24">
        <f t="shared" si="3"/>
        <v>151.80000000000001</v>
      </c>
      <c r="M29" s="24">
        <f t="shared" si="4"/>
        <v>480.69999999999982</v>
      </c>
      <c r="N29" s="24">
        <f t="shared" si="5"/>
        <v>632.49999999999977</v>
      </c>
      <c r="O29" s="23">
        <f>VLOOKUP(C29,'Lista de Dados'!$A$1:$G$35,7,FALSE)</f>
        <v>126.15299999999999</v>
      </c>
      <c r="P29" s="24">
        <f t="shared" si="6"/>
        <v>851.53274999999974</v>
      </c>
      <c r="Q29" s="81"/>
      <c r="R29" s="45">
        <f t="shared" si="7"/>
        <v>851.53274999999974</v>
      </c>
    </row>
    <row r="30" spans="1:32" ht="14.25" customHeight="1" x14ac:dyDescent="0.25">
      <c r="A30" s="26">
        <v>45940</v>
      </c>
      <c r="B30" s="27" t="s">
        <v>25</v>
      </c>
      <c r="C30" s="28" t="s">
        <v>23</v>
      </c>
      <c r="D30" s="29" t="str">
        <f>VLOOKUP(C30,'Lista de Dados'!$A$1:$C$35,2,FALSE)</f>
        <v>Técnica.Segurança.Trabalho.20h</v>
      </c>
      <c r="E30" s="61" t="s">
        <v>36</v>
      </c>
      <c r="F30" s="59">
        <v>0.50972222222222219</v>
      </c>
      <c r="G30" s="59">
        <v>0.68888888888888888</v>
      </c>
      <c r="H30" s="52">
        <f t="shared" si="0"/>
        <v>0.1791666666666667</v>
      </c>
      <c r="I30" s="53">
        <f t="shared" si="1"/>
        <v>258.00000000000006</v>
      </c>
      <c r="J30" s="54">
        <f t="shared" si="2"/>
        <v>4.3000000000000007</v>
      </c>
      <c r="K30" s="55">
        <f>VLOOKUP(C30,'Lista de Dados'!$A$1:$C$35,3,FALSE)</f>
        <v>11.449300000000001</v>
      </c>
      <c r="L30" s="56">
        <f t="shared" si="3"/>
        <v>34.347900000000003</v>
      </c>
      <c r="M30" s="56">
        <f t="shared" si="4"/>
        <v>52.666780000000017</v>
      </c>
      <c r="N30" s="56">
        <f t="shared" si="5"/>
        <v>87.014680000000027</v>
      </c>
      <c r="O30" s="55">
        <f>VLOOKUP(C30,'Lista de Dados'!$A$1:$G$35,7,FALSE)</f>
        <v>36.525199999999998</v>
      </c>
      <c r="P30" s="56">
        <f t="shared" si="6"/>
        <v>157.05836000000002</v>
      </c>
      <c r="Q30" s="62"/>
      <c r="R30" s="40">
        <f t="shared" si="7"/>
        <v>157.05836000000002</v>
      </c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</row>
    <row r="31" spans="1:32" ht="14.25" customHeight="1" x14ac:dyDescent="0.25">
      <c r="A31" s="38">
        <v>45940</v>
      </c>
      <c r="B31" s="16" t="s">
        <v>18</v>
      </c>
      <c r="C31" s="17" t="s">
        <v>21</v>
      </c>
      <c r="D31" s="18" t="str">
        <f>VLOOKUP(C31,'Lista de Dados'!$A$1:$C$35,2,FALSE)</f>
        <v>Engenheiro.Mecânico</v>
      </c>
      <c r="E31" s="19" t="s">
        <v>61</v>
      </c>
      <c r="F31" s="57">
        <v>0.71944444444444444</v>
      </c>
      <c r="G31" s="57">
        <v>0.9243055555555556</v>
      </c>
      <c r="H31" s="46">
        <f t="shared" si="0"/>
        <v>0.20486111111111116</v>
      </c>
      <c r="I31" s="47">
        <f t="shared" si="1"/>
        <v>295.00000000000006</v>
      </c>
      <c r="J31" s="48">
        <f t="shared" si="2"/>
        <v>4.9166666666666679</v>
      </c>
      <c r="K31" s="49">
        <f>VLOOKUP(C31,'Lista de Dados'!$A$1:$C$35,3,FALSE)</f>
        <v>50.6</v>
      </c>
      <c r="L31" s="50">
        <f t="shared" si="3"/>
        <v>151.80000000000001</v>
      </c>
      <c r="M31" s="50">
        <f t="shared" si="4"/>
        <v>295.1666666666668</v>
      </c>
      <c r="N31" s="50">
        <f t="shared" si="5"/>
        <v>446.96666666666681</v>
      </c>
      <c r="O31" s="49">
        <f>VLOOKUP(C31,'Lista de Dados'!$A$1:$G$35,7,FALSE)</f>
        <v>130.78983333333335</v>
      </c>
      <c r="P31" s="50">
        <f t="shared" si="6"/>
        <v>643.05001388888911</v>
      </c>
      <c r="Q31" s="73"/>
      <c r="R31" s="45">
        <f t="shared" si="7"/>
        <v>643.05001388888911</v>
      </c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</row>
    <row r="32" spans="1:32" ht="14.25" customHeight="1" x14ac:dyDescent="0.25">
      <c r="A32" s="26">
        <v>45940</v>
      </c>
      <c r="B32" s="16" t="s">
        <v>20</v>
      </c>
      <c r="C32" s="17" t="s">
        <v>19</v>
      </c>
      <c r="D32" s="29" t="str">
        <f>VLOOKUP(C32,'Lista de Dados'!$A$1:$C$35,2,FALSE)</f>
        <v>Engenheira.Civil</v>
      </c>
      <c r="E32" s="30" t="s">
        <v>62</v>
      </c>
      <c r="F32" s="59">
        <v>0.40416666666666667</v>
      </c>
      <c r="G32" s="59">
        <v>0.50138888888888888</v>
      </c>
      <c r="H32" s="52">
        <f t="shared" si="0"/>
        <v>9.722222222222221E-2</v>
      </c>
      <c r="I32" s="53">
        <f t="shared" si="1"/>
        <v>139.99999999999997</v>
      </c>
      <c r="J32" s="54">
        <f t="shared" si="2"/>
        <v>2.333333333333333</v>
      </c>
      <c r="K32" s="55">
        <f>VLOOKUP(C32,'Lista de Dados'!$A$1:$C$35,3,FALSE)</f>
        <v>50.6</v>
      </c>
      <c r="L32" s="56">
        <f t="shared" si="3"/>
        <v>151.80000000000001</v>
      </c>
      <c r="M32" s="56">
        <f t="shared" si="4"/>
        <v>33.733333333333306</v>
      </c>
      <c r="N32" s="56">
        <f t="shared" si="5"/>
        <v>185.5333333333333</v>
      </c>
      <c r="O32" s="55">
        <f>VLOOKUP(C32,'Lista de Dados'!$A$1:$G$35,7,FALSE)</f>
        <v>126.15299999999999</v>
      </c>
      <c r="P32" s="56">
        <f t="shared" si="6"/>
        <v>294.35699999999997</v>
      </c>
      <c r="Q32" s="62"/>
      <c r="R32" s="40">
        <f t="shared" si="7"/>
        <v>294.35699999999997</v>
      </c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</row>
    <row r="33" spans="1:32" ht="14.25" customHeight="1" x14ac:dyDescent="0.25">
      <c r="A33" s="38">
        <v>45941</v>
      </c>
      <c r="B33" s="16" t="s">
        <v>25</v>
      </c>
      <c r="C33" s="17" t="s">
        <v>22</v>
      </c>
      <c r="D33" s="18" t="str">
        <f>VLOOKUP(C33,'Lista de Dados'!$A$1:$C$35,2,FALSE)</f>
        <v>Técnico.Edificações</v>
      </c>
      <c r="E33" s="30" t="s">
        <v>63</v>
      </c>
      <c r="F33" s="57">
        <v>0.28888888888888886</v>
      </c>
      <c r="G33" s="57">
        <v>0.33055555555555555</v>
      </c>
      <c r="H33" s="46">
        <f t="shared" si="0"/>
        <v>4.1666666666666685E-2</v>
      </c>
      <c r="I33" s="47">
        <f t="shared" si="1"/>
        <v>60.000000000000028</v>
      </c>
      <c r="J33" s="48">
        <f t="shared" si="2"/>
        <v>1.0000000000000004</v>
      </c>
      <c r="K33" s="49">
        <f>VLOOKUP(C33,'Lista de Dados'!$A$1:$C$35,3,FALSE)</f>
        <v>16.486954545454545</v>
      </c>
      <c r="L33" s="50">
        <f t="shared" si="3"/>
        <v>24.730431818181827</v>
      </c>
      <c r="M33" s="50">
        <f t="shared" si="4"/>
        <v>0</v>
      </c>
      <c r="N33" s="50">
        <f t="shared" si="5"/>
        <v>24.730431818181827</v>
      </c>
      <c r="O33" s="49">
        <f>VLOOKUP(C33,'Lista de Dados'!$A$1:$G$35,7,FALSE)</f>
        <v>43.683409090909095</v>
      </c>
      <c r="P33" s="50">
        <f t="shared" si="6"/>
        <v>43.683409090909116</v>
      </c>
      <c r="Q33" s="73"/>
      <c r="R33" s="45">
        <f t="shared" si="7"/>
        <v>43.683409090909116</v>
      </c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</row>
    <row r="34" spans="1:32" ht="14.25" customHeight="1" x14ac:dyDescent="0.25">
      <c r="A34" s="26">
        <v>45943</v>
      </c>
      <c r="B34" s="27" t="s">
        <v>25</v>
      </c>
      <c r="C34" s="28" t="s">
        <v>22</v>
      </c>
      <c r="D34" s="29" t="str">
        <f>VLOOKUP(C34,'Lista de Dados'!$A$1:$C$35,2,FALSE)</f>
        <v>Técnico.Edificações</v>
      </c>
      <c r="E34" s="30" t="s">
        <v>64</v>
      </c>
      <c r="F34" s="59">
        <v>0.29166666666666669</v>
      </c>
      <c r="G34" s="59">
        <v>0.33333333333333331</v>
      </c>
      <c r="H34" s="52">
        <f t="shared" si="0"/>
        <v>4.166666666666663E-2</v>
      </c>
      <c r="I34" s="53">
        <f t="shared" si="1"/>
        <v>59.999999999999943</v>
      </c>
      <c r="J34" s="54">
        <f t="shared" si="2"/>
        <v>0.999999999999999</v>
      </c>
      <c r="K34" s="55">
        <f>VLOOKUP(C34,'Lista de Dados'!$A$1:$C$35,3,FALSE)</f>
        <v>16.486954545454545</v>
      </c>
      <c r="L34" s="56">
        <f t="shared" si="3"/>
        <v>24.730431818181792</v>
      </c>
      <c r="M34" s="56">
        <f t="shared" si="4"/>
        <v>0</v>
      </c>
      <c r="N34" s="56">
        <f t="shared" si="5"/>
        <v>24.730431818181792</v>
      </c>
      <c r="O34" s="55">
        <f>VLOOKUP(C34,'Lista de Dados'!$A$1:$G$35,7,FALSE)</f>
        <v>43.683409090909095</v>
      </c>
      <c r="P34" s="56">
        <f t="shared" si="6"/>
        <v>43.683409090909052</v>
      </c>
      <c r="Q34" s="62"/>
      <c r="R34" s="40">
        <f t="shared" si="7"/>
        <v>43.683409090909052</v>
      </c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</row>
    <row r="35" spans="1:32" ht="14.25" customHeight="1" x14ac:dyDescent="0.25">
      <c r="A35" s="38">
        <v>45943</v>
      </c>
      <c r="B35" s="16" t="s">
        <v>25</v>
      </c>
      <c r="C35" s="17" t="s">
        <v>23</v>
      </c>
      <c r="D35" s="18" t="str">
        <f>VLOOKUP(C35,'Lista de Dados'!$A$1:$C$35,2,FALSE)</f>
        <v>Técnica.Segurança.Trabalho.20h</v>
      </c>
      <c r="E35" s="19" t="s">
        <v>65</v>
      </c>
      <c r="F35" s="57">
        <v>0.51249999999999996</v>
      </c>
      <c r="G35" s="57">
        <v>0.55625000000000002</v>
      </c>
      <c r="H35" s="46">
        <f t="shared" si="0"/>
        <v>4.3750000000000067E-2</v>
      </c>
      <c r="I35" s="47">
        <f t="shared" si="1"/>
        <v>63.000000000000099</v>
      </c>
      <c r="J35" s="48">
        <f t="shared" si="2"/>
        <v>1.0500000000000016</v>
      </c>
      <c r="K35" s="49">
        <f>VLOOKUP(C35,'Lista de Dados'!$A$1:$C$35,3,FALSE)</f>
        <v>11.449300000000001</v>
      </c>
      <c r="L35" s="50">
        <f t="shared" si="3"/>
        <v>18.032647500000028</v>
      </c>
      <c r="M35" s="50">
        <f t="shared" si="4"/>
        <v>0</v>
      </c>
      <c r="N35" s="50">
        <f t="shared" si="5"/>
        <v>18.032647500000028</v>
      </c>
      <c r="O35" s="49">
        <f>VLOOKUP(C35,'Lista de Dados'!$A$1:$G$35,7,FALSE)</f>
        <v>36.525199999999998</v>
      </c>
      <c r="P35" s="50">
        <f t="shared" si="6"/>
        <v>38.35146000000006</v>
      </c>
      <c r="Q35" s="73"/>
      <c r="R35" s="45">
        <f t="shared" si="7"/>
        <v>38.35146000000006</v>
      </c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</row>
    <row r="36" spans="1:32" ht="14.25" customHeight="1" x14ac:dyDescent="0.25">
      <c r="A36" s="26">
        <v>45943</v>
      </c>
      <c r="B36" s="27" t="s">
        <v>25</v>
      </c>
      <c r="C36" s="28" t="s">
        <v>19</v>
      </c>
      <c r="D36" s="29" t="str">
        <f>VLOOKUP(C36,'Lista de Dados'!$A$1:$C$35,2,FALSE)</f>
        <v>Engenheira.Civil</v>
      </c>
      <c r="E36" s="30" t="s">
        <v>66</v>
      </c>
      <c r="F36" s="59">
        <v>0.55972222222222223</v>
      </c>
      <c r="G36" s="59">
        <v>0.60416666666666663</v>
      </c>
      <c r="H36" s="52">
        <f t="shared" si="0"/>
        <v>4.4444444444444398E-2</v>
      </c>
      <c r="I36" s="53">
        <f t="shared" si="1"/>
        <v>63.999999999999929</v>
      </c>
      <c r="J36" s="54">
        <f t="shared" si="2"/>
        <v>1.0666666666666655</v>
      </c>
      <c r="K36" s="55">
        <f>VLOOKUP(C36,'Lista de Dados'!$A$1:$C$35,3,FALSE)</f>
        <v>50.6</v>
      </c>
      <c r="L36" s="56">
        <f t="shared" si="3"/>
        <v>80.959999999999923</v>
      </c>
      <c r="M36" s="56">
        <f t="shared" si="4"/>
        <v>0</v>
      </c>
      <c r="N36" s="56">
        <f t="shared" si="5"/>
        <v>80.959999999999923</v>
      </c>
      <c r="O36" s="55">
        <f>VLOOKUP(C36,'Lista de Dados'!$A$1:$G$35,7,FALSE)</f>
        <v>126.15299999999999</v>
      </c>
      <c r="P36" s="56">
        <f t="shared" si="6"/>
        <v>134.56319999999985</v>
      </c>
      <c r="Q36" s="62"/>
      <c r="R36" s="40">
        <f t="shared" si="7"/>
        <v>134.56319999999985</v>
      </c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</row>
    <row r="37" spans="1:32" ht="14.25" customHeight="1" x14ac:dyDescent="0.25">
      <c r="A37" s="70">
        <v>45943</v>
      </c>
      <c r="B37" s="42" t="s">
        <v>35</v>
      </c>
      <c r="C37" s="74" t="s">
        <v>29</v>
      </c>
      <c r="D37" s="64" t="str">
        <f>VLOOKUP(C37,'Lista de Dados'!$A$1:$C$35,2,FALSE)</f>
        <v>Engenheiro.Eletricista</v>
      </c>
      <c r="E37" s="65" t="s">
        <v>67</v>
      </c>
      <c r="F37" s="66">
        <v>0.61111111111111116</v>
      </c>
      <c r="G37" s="66">
        <v>0.74444444444444446</v>
      </c>
      <c r="H37" s="75">
        <f t="shared" si="0"/>
        <v>0.1333333333333333</v>
      </c>
      <c r="I37" s="76">
        <f t="shared" si="1"/>
        <v>191.99999999999994</v>
      </c>
      <c r="J37" s="77">
        <f t="shared" si="2"/>
        <v>3.1999999999999988</v>
      </c>
      <c r="K37" s="78">
        <f>VLOOKUP(C37,'Lista de Dados'!$A$1:$C$35,3,FALSE)</f>
        <v>50.6</v>
      </c>
      <c r="L37" s="71">
        <f t="shared" si="3"/>
        <v>151.80000000000001</v>
      </c>
      <c r="M37" s="71">
        <f t="shared" si="4"/>
        <v>121.43999999999988</v>
      </c>
      <c r="N37" s="71">
        <f t="shared" si="5"/>
        <v>273.2399999999999</v>
      </c>
      <c r="O37" s="78">
        <f>VLOOKUP(C37,'Lista de Dados'!$A$1:$G$35,7,FALSE)</f>
        <v>126.15299999999999</v>
      </c>
      <c r="P37" s="71">
        <f t="shared" si="6"/>
        <v>403.68959999999981</v>
      </c>
      <c r="Q37" s="72"/>
      <c r="R37" s="69">
        <f t="shared" si="7"/>
        <v>403.68959999999981</v>
      </c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</row>
    <row r="38" spans="1:32" ht="14.25" customHeight="1" x14ac:dyDescent="0.25">
      <c r="A38" s="26">
        <v>45943</v>
      </c>
      <c r="B38" s="27" t="s">
        <v>18</v>
      </c>
      <c r="C38" s="28" t="s">
        <v>21</v>
      </c>
      <c r="D38" s="29" t="str">
        <f>VLOOKUP(C38,'Lista de Dados'!$A$1:$C$35,2,FALSE)</f>
        <v>Engenheiro.Mecânico</v>
      </c>
      <c r="E38" s="30" t="s">
        <v>68</v>
      </c>
      <c r="F38" s="59">
        <v>0.69513888888888886</v>
      </c>
      <c r="G38" s="59">
        <v>0.77638888888888891</v>
      </c>
      <c r="H38" s="52">
        <f t="shared" si="0"/>
        <v>8.1250000000000044E-2</v>
      </c>
      <c r="I38" s="53">
        <f t="shared" si="1"/>
        <v>117.00000000000006</v>
      </c>
      <c r="J38" s="54">
        <f t="shared" si="2"/>
        <v>1.9500000000000008</v>
      </c>
      <c r="K38" s="55">
        <f>VLOOKUP(C38,'Lista de Dados'!$A$1:$C$35,3,FALSE)</f>
        <v>50.6</v>
      </c>
      <c r="L38" s="56">
        <f t="shared" si="3"/>
        <v>148.00500000000008</v>
      </c>
      <c r="M38" s="56">
        <f t="shared" si="4"/>
        <v>0</v>
      </c>
      <c r="N38" s="56">
        <f t="shared" si="5"/>
        <v>148.00500000000008</v>
      </c>
      <c r="O38" s="55">
        <f>VLOOKUP(C38,'Lista de Dados'!$A$1:$G$35,7,FALSE)</f>
        <v>130.78983333333335</v>
      </c>
      <c r="P38" s="56">
        <f t="shared" si="6"/>
        <v>255.04017500000015</v>
      </c>
      <c r="Q38" s="62"/>
      <c r="R38" s="40">
        <f t="shared" si="7"/>
        <v>255.04017500000015</v>
      </c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</row>
    <row r="39" spans="1:32" ht="14.25" customHeight="1" x14ac:dyDescent="0.25">
      <c r="A39" s="38">
        <v>45944</v>
      </c>
      <c r="B39" s="16" t="s">
        <v>25</v>
      </c>
      <c r="C39" s="17" t="s">
        <v>22</v>
      </c>
      <c r="D39" s="18" t="str">
        <f>VLOOKUP(C39,'Lista de Dados'!$A$1:$C$35,2,FALSE)</f>
        <v>Técnico.Edificações</v>
      </c>
      <c r="E39" s="19" t="s">
        <v>69</v>
      </c>
      <c r="F39" s="57">
        <v>0.28194444444444444</v>
      </c>
      <c r="G39" s="57">
        <v>0.32361111111111113</v>
      </c>
      <c r="H39" s="46">
        <f t="shared" si="0"/>
        <v>4.1666666666666685E-2</v>
      </c>
      <c r="I39" s="47">
        <f t="shared" si="1"/>
        <v>60.000000000000028</v>
      </c>
      <c r="J39" s="48">
        <f t="shared" si="2"/>
        <v>1.0000000000000004</v>
      </c>
      <c r="K39" s="49">
        <f>VLOOKUP(C39,'Lista de Dados'!$A$1:$C$35,3,FALSE)</f>
        <v>16.486954545454545</v>
      </c>
      <c r="L39" s="50">
        <f t="shared" si="3"/>
        <v>24.730431818181827</v>
      </c>
      <c r="M39" s="50">
        <f t="shared" si="4"/>
        <v>0</v>
      </c>
      <c r="N39" s="50">
        <f t="shared" si="5"/>
        <v>24.730431818181827</v>
      </c>
      <c r="O39" s="49">
        <f>VLOOKUP(C39,'Lista de Dados'!$A$1:$G$35,7,FALSE)</f>
        <v>43.683409090909095</v>
      </c>
      <c r="P39" s="50">
        <f t="shared" si="6"/>
        <v>43.683409090909116</v>
      </c>
      <c r="Q39" s="73"/>
      <c r="R39" s="45">
        <f t="shared" si="7"/>
        <v>43.683409090909116</v>
      </c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</row>
    <row r="40" spans="1:32" ht="14.25" customHeight="1" x14ac:dyDescent="0.25">
      <c r="A40" s="26">
        <v>45944</v>
      </c>
      <c r="B40" s="27" t="s">
        <v>20</v>
      </c>
      <c r="C40" s="28" t="s">
        <v>21</v>
      </c>
      <c r="D40" s="29" t="str">
        <f>VLOOKUP(C40,'Lista de Dados'!$A$1:$C$35,2,FALSE)</f>
        <v>Engenheiro.Mecânico</v>
      </c>
      <c r="E40" s="30" t="s">
        <v>70</v>
      </c>
      <c r="F40" s="59">
        <v>0.41319444444444442</v>
      </c>
      <c r="G40" s="59">
        <v>0.56111111111111112</v>
      </c>
      <c r="H40" s="52">
        <f t="shared" si="0"/>
        <v>0.1479166666666667</v>
      </c>
      <c r="I40" s="53">
        <f t="shared" si="1"/>
        <v>213.00000000000006</v>
      </c>
      <c r="J40" s="54">
        <f t="shared" si="2"/>
        <v>3.5500000000000012</v>
      </c>
      <c r="K40" s="55">
        <f>VLOOKUP(C40,'Lista de Dados'!$A$1:$C$35,3,FALSE)</f>
        <v>50.6</v>
      </c>
      <c r="L40" s="56">
        <f t="shared" si="3"/>
        <v>151.80000000000001</v>
      </c>
      <c r="M40" s="56">
        <f t="shared" si="4"/>
        <v>156.86000000000013</v>
      </c>
      <c r="N40" s="56">
        <f t="shared" si="5"/>
        <v>308.66000000000014</v>
      </c>
      <c r="O40" s="55">
        <f>VLOOKUP(C40,'Lista de Dados'!$A$1:$G$35,7,FALSE)</f>
        <v>130.78983333333335</v>
      </c>
      <c r="P40" s="56">
        <f t="shared" si="6"/>
        <v>464.30390833333354</v>
      </c>
      <c r="Q40" s="62"/>
      <c r="R40" s="40">
        <f t="shared" si="7"/>
        <v>464.30390833333354</v>
      </c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</row>
    <row r="41" spans="1:32" ht="14.25" customHeight="1" x14ac:dyDescent="0.25">
      <c r="A41" s="70">
        <v>45944</v>
      </c>
      <c r="B41" s="42" t="s">
        <v>25</v>
      </c>
      <c r="C41" s="74" t="s">
        <v>23</v>
      </c>
      <c r="D41" s="64" t="str">
        <f>VLOOKUP(C41,'Lista de Dados'!$A$1:$C$35,2,FALSE)</f>
        <v>Técnica.Segurança.Trabalho.20h</v>
      </c>
      <c r="E41" s="65" t="s">
        <v>65</v>
      </c>
      <c r="F41" s="66">
        <v>0.51527777777777772</v>
      </c>
      <c r="G41" s="66">
        <v>0.70138888888888884</v>
      </c>
      <c r="H41" s="75">
        <f t="shared" si="0"/>
        <v>0.18611111111111112</v>
      </c>
      <c r="I41" s="76">
        <f t="shared" si="1"/>
        <v>268</v>
      </c>
      <c r="J41" s="77">
        <f t="shared" si="2"/>
        <v>4.4666666666666668</v>
      </c>
      <c r="K41" s="78">
        <f>VLOOKUP(C41,'Lista de Dados'!$A$1:$C$35,3,FALSE)</f>
        <v>11.449300000000001</v>
      </c>
      <c r="L41" s="71">
        <f t="shared" si="3"/>
        <v>34.347900000000003</v>
      </c>
      <c r="M41" s="71">
        <f t="shared" si="4"/>
        <v>56.483213333333339</v>
      </c>
      <c r="N41" s="71">
        <f t="shared" si="5"/>
        <v>90.831113333333349</v>
      </c>
      <c r="O41" s="78">
        <f>VLOOKUP(C41,'Lista de Dados'!$A$1:$G$35,7,FALSE)</f>
        <v>36.525199999999998</v>
      </c>
      <c r="P41" s="71">
        <f t="shared" si="6"/>
        <v>163.14589333333333</v>
      </c>
      <c r="Q41" s="72"/>
      <c r="R41" s="69">
        <f t="shared" si="7"/>
        <v>163.14589333333333</v>
      </c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</row>
    <row r="42" spans="1:32" ht="14.25" customHeight="1" x14ac:dyDescent="0.25">
      <c r="A42" s="26">
        <v>45945</v>
      </c>
      <c r="B42" s="27" t="s">
        <v>25</v>
      </c>
      <c r="C42" s="28" t="s">
        <v>22</v>
      </c>
      <c r="D42" s="29" t="str">
        <f>VLOOKUP(C42,'Lista de Dados'!$A$1:$C$35,2,FALSE)</f>
        <v>Técnico.Edificações</v>
      </c>
      <c r="E42" s="30" t="s">
        <v>71</v>
      </c>
      <c r="F42" s="59">
        <v>0.28819444444444442</v>
      </c>
      <c r="G42" s="59">
        <v>0.3298611111111111</v>
      </c>
      <c r="H42" s="52">
        <f t="shared" si="0"/>
        <v>4.1666666666666685E-2</v>
      </c>
      <c r="I42" s="53">
        <f t="shared" si="1"/>
        <v>60.000000000000028</v>
      </c>
      <c r="J42" s="54">
        <f t="shared" si="2"/>
        <v>1.0000000000000004</v>
      </c>
      <c r="K42" s="55">
        <f>VLOOKUP(C42,'Lista de Dados'!$A$1:$C$35,3,FALSE)</f>
        <v>16.486954545454545</v>
      </c>
      <c r="L42" s="56">
        <f t="shared" si="3"/>
        <v>24.730431818181827</v>
      </c>
      <c r="M42" s="56">
        <f t="shared" si="4"/>
        <v>0</v>
      </c>
      <c r="N42" s="56">
        <f t="shared" si="5"/>
        <v>24.730431818181827</v>
      </c>
      <c r="O42" s="55">
        <f>VLOOKUP(C42,'Lista de Dados'!$A$1:$G$35,7,FALSE)</f>
        <v>43.683409090909095</v>
      </c>
      <c r="P42" s="56">
        <f t="shared" si="6"/>
        <v>43.683409090909116</v>
      </c>
      <c r="Q42" s="62"/>
      <c r="R42" s="40">
        <f t="shared" si="7"/>
        <v>43.683409090909116</v>
      </c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</row>
    <row r="43" spans="1:32" ht="14.25" customHeight="1" x14ac:dyDescent="0.25">
      <c r="A43" s="70">
        <v>45945</v>
      </c>
      <c r="B43" s="42" t="s">
        <v>20</v>
      </c>
      <c r="C43" s="74" t="s">
        <v>19</v>
      </c>
      <c r="D43" s="64" t="str">
        <f>VLOOKUP(C43,'Lista de Dados'!$A$1:$C$35,2,FALSE)</f>
        <v>Engenheira.Civil</v>
      </c>
      <c r="E43" s="65" t="s">
        <v>72</v>
      </c>
      <c r="F43" s="66">
        <v>0.44097222222222221</v>
      </c>
      <c r="G43" s="66">
        <v>0.5229166666666667</v>
      </c>
      <c r="H43" s="75">
        <f t="shared" si="0"/>
        <v>8.1944444444444486E-2</v>
      </c>
      <c r="I43" s="76">
        <f t="shared" si="1"/>
        <v>118.00000000000006</v>
      </c>
      <c r="J43" s="77">
        <f t="shared" si="2"/>
        <v>1.9666666666666677</v>
      </c>
      <c r="K43" s="78">
        <f>VLOOKUP(C43,'Lista de Dados'!$A$1:$C$35,3,FALSE)</f>
        <v>50.6</v>
      </c>
      <c r="L43" s="71">
        <f t="shared" si="3"/>
        <v>149.2700000000001</v>
      </c>
      <c r="M43" s="71">
        <f t="shared" si="4"/>
        <v>0</v>
      </c>
      <c r="N43" s="71">
        <f t="shared" si="5"/>
        <v>149.2700000000001</v>
      </c>
      <c r="O43" s="78">
        <f>VLOOKUP(C43,'Lista de Dados'!$A$1:$G$35,7,FALSE)</f>
        <v>126.15299999999999</v>
      </c>
      <c r="P43" s="71">
        <f t="shared" si="6"/>
        <v>248.10090000000011</v>
      </c>
      <c r="Q43" s="72"/>
      <c r="R43" s="69">
        <f t="shared" si="7"/>
        <v>248.10090000000011</v>
      </c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</row>
    <row r="44" spans="1:32" ht="14.25" customHeight="1" x14ac:dyDescent="0.25">
      <c r="A44" s="26">
        <v>45945</v>
      </c>
      <c r="B44" s="27" t="s">
        <v>25</v>
      </c>
      <c r="C44" s="28" t="s">
        <v>23</v>
      </c>
      <c r="D44" s="29" t="str">
        <f>VLOOKUP(C44,'Lista de Dados'!$A$1:$C$35,2,FALSE)</f>
        <v>Técnica.Segurança.Trabalho.20h</v>
      </c>
      <c r="E44" s="30" t="s">
        <v>65</v>
      </c>
      <c r="F44" s="59">
        <v>0.51597222222222228</v>
      </c>
      <c r="G44" s="59">
        <v>0.52430555555555558</v>
      </c>
      <c r="H44" s="52">
        <f t="shared" si="0"/>
        <v>8.3333333333333037E-3</v>
      </c>
      <c r="I44" s="53">
        <f t="shared" si="1"/>
        <v>11.999999999999957</v>
      </c>
      <c r="J44" s="54">
        <f t="shared" si="2"/>
        <v>0.19999999999999929</v>
      </c>
      <c r="K44" s="55">
        <f>VLOOKUP(C44,'Lista de Dados'!$A$1:$C$35,3,FALSE)</f>
        <v>11.449300000000001</v>
      </c>
      <c r="L44" s="56">
        <f t="shared" si="3"/>
        <v>3.434789999999988</v>
      </c>
      <c r="M44" s="56">
        <f t="shared" si="4"/>
        <v>0</v>
      </c>
      <c r="N44" s="56">
        <f t="shared" si="5"/>
        <v>3.434789999999988</v>
      </c>
      <c r="O44" s="55">
        <f>VLOOKUP(C44,'Lista de Dados'!$A$1:$G$35,7,FALSE)</f>
        <v>36.525199999999998</v>
      </c>
      <c r="P44" s="56">
        <f t="shared" si="6"/>
        <v>7.3050399999999733</v>
      </c>
      <c r="Q44" s="62"/>
      <c r="R44" s="40">
        <f t="shared" si="7"/>
        <v>7.3050399999999733</v>
      </c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</row>
    <row r="45" spans="1:32" ht="14.25" customHeight="1" x14ac:dyDescent="0.25">
      <c r="A45" s="70">
        <v>45945</v>
      </c>
      <c r="B45" s="42" t="s">
        <v>18</v>
      </c>
      <c r="C45" s="74" t="s">
        <v>21</v>
      </c>
      <c r="D45" s="64" t="str">
        <f>VLOOKUP(C45,'Lista de Dados'!$A$1:$C$35,2,FALSE)</f>
        <v>Engenheiro.Mecânico</v>
      </c>
      <c r="E45" s="65" t="s">
        <v>73</v>
      </c>
      <c r="F45" s="66">
        <v>0.48749999999999999</v>
      </c>
      <c r="G45" s="66">
        <v>0.51875000000000004</v>
      </c>
      <c r="H45" s="75">
        <f t="shared" si="0"/>
        <v>3.1250000000000056E-2</v>
      </c>
      <c r="I45" s="76">
        <f t="shared" si="1"/>
        <v>45.000000000000078</v>
      </c>
      <c r="J45" s="77">
        <f t="shared" si="2"/>
        <v>0.75000000000000133</v>
      </c>
      <c r="K45" s="78">
        <f>VLOOKUP(C45,'Lista de Dados'!$A$1:$C$35,3,FALSE)</f>
        <v>50.6</v>
      </c>
      <c r="L45" s="71">
        <f t="shared" si="3"/>
        <v>56.925000000000104</v>
      </c>
      <c r="M45" s="71">
        <f t="shared" si="4"/>
        <v>0</v>
      </c>
      <c r="N45" s="71">
        <f t="shared" si="5"/>
        <v>56.925000000000104</v>
      </c>
      <c r="O45" s="78">
        <f>VLOOKUP(C45,'Lista de Dados'!$A$1:$G$35,7,FALSE)</f>
        <v>130.78983333333335</v>
      </c>
      <c r="P45" s="71">
        <f t="shared" si="6"/>
        <v>98.092375000000189</v>
      </c>
      <c r="Q45" s="72"/>
      <c r="R45" s="69">
        <f t="shared" si="7"/>
        <v>98.092375000000189</v>
      </c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</row>
    <row r="46" spans="1:32" ht="14.25" customHeight="1" x14ac:dyDescent="0.25">
      <c r="A46" s="26">
        <v>45945</v>
      </c>
      <c r="B46" s="27" t="s">
        <v>18</v>
      </c>
      <c r="C46" s="28" t="s">
        <v>21</v>
      </c>
      <c r="D46" s="29" t="str">
        <f>VLOOKUP(C46,'Lista de Dados'!$A$1:$C$35,2,FALSE)</f>
        <v>Engenheiro.Mecânico</v>
      </c>
      <c r="E46" s="30" t="s">
        <v>74</v>
      </c>
      <c r="F46" s="59">
        <v>0.53749999999999998</v>
      </c>
      <c r="G46" s="59">
        <v>0.61250000000000004</v>
      </c>
      <c r="H46" s="52">
        <f t="shared" si="0"/>
        <v>7.5000000000000067E-2</v>
      </c>
      <c r="I46" s="53">
        <f t="shared" si="1"/>
        <v>108.0000000000001</v>
      </c>
      <c r="J46" s="54">
        <f t="shared" si="2"/>
        <v>1.8000000000000016</v>
      </c>
      <c r="K46" s="55">
        <f>VLOOKUP(C46,'Lista de Dados'!$A$1:$C$35,3,FALSE)</f>
        <v>50.6</v>
      </c>
      <c r="L46" s="56">
        <f t="shared" si="3"/>
        <v>136.62000000000012</v>
      </c>
      <c r="M46" s="56">
        <f t="shared" si="4"/>
        <v>0</v>
      </c>
      <c r="N46" s="56">
        <f t="shared" si="5"/>
        <v>136.62000000000012</v>
      </c>
      <c r="O46" s="55">
        <f>VLOOKUP(C46,'Lista de Dados'!$A$1:$G$35,7,FALSE)</f>
        <v>130.78983333333335</v>
      </c>
      <c r="P46" s="56">
        <f t="shared" si="6"/>
        <v>235.42170000000024</v>
      </c>
      <c r="Q46" s="62"/>
      <c r="R46" s="40">
        <f t="shared" si="7"/>
        <v>235.42170000000024</v>
      </c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</row>
    <row r="47" spans="1:32" ht="14.25" customHeight="1" x14ac:dyDescent="0.25">
      <c r="A47" s="70">
        <v>45946</v>
      </c>
      <c r="B47" s="42" t="s">
        <v>25</v>
      </c>
      <c r="C47" s="74" t="s">
        <v>22</v>
      </c>
      <c r="D47" s="64" t="str">
        <f>VLOOKUP(C47,'Lista de Dados'!$A$1:$C$35,2,FALSE)</f>
        <v>Técnico.Edificações</v>
      </c>
      <c r="E47" s="65" t="s">
        <v>75</v>
      </c>
      <c r="F47" s="66">
        <v>0.28611111111111109</v>
      </c>
      <c r="G47" s="66">
        <v>0.32777777777777778</v>
      </c>
      <c r="H47" s="75">
        <f t="shared" si="0"/>
        <v>4.1666666666666685E-2</v>
      </c>
      <c r="I47" s="76">
        <f t="shared" si="1"/>
        <v>60.000000000000028</v>
      </c>
      <c r="J47" s="77">
        <f t="shared" si="2"/>
        <v>1.0000000000000004</v>
      </c>
      <c r="K47" s="78">
        <f>VLOOKUP(C47,'Lista de Dados'!$A$1:$C$35,3,FALSE)</f>
        <v>16.486954545454545</v>
      </c>
      <c r="L47" s="71">
        <f t="shared" si="3"/>
        <v>24.730431818181827</v>
      </c>
      <c r="M47" s="71">
        <f t="shared" si="4"/>
        <v>0</v>
      </c>
      <c r="N47" s="71">
        <f t="shared" si="5"/>
        <v>24.730431818181827</v>
      </c>
      <c r="O47" s="78">
        <f>VLOOKUP(C47,'Lista de Dados'!$A$1:$G$35,7,FALSE)</f>
        <v>43.683409090909095</v>
      </c>
      <c r="P47" s="71">
        <f t="shared" si="6"/>
        <v>43.683409090909116</v>
      </c>
      <c r="Q47" s="72"/>
      <c r="R47" s="69">
        <f t="shared" si="7"/>
        <v>43.683409090909116</v>
      </c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2" ht="14.25" customHeight="1" x14ac:dyDescent="0.25">
      <c r="A48" s="26">
        <v>45946</v>
      </c>
      <c r="B48" s="27" t="s">
        <v>25</v>
      </c>
      <c r="C48" s="28" t="s">
        <v>23</v>
      </c>
      <c r="D48" s="29" t="str">
        <f>VLOOKUP(C48,'Lista de Dados'!$A$1:$C$35,2,FALSE)</f>
        <v>Técnica.Segurança.Trabalho.20h</v>
      </c>
      <c r="E48" s="30" t="s">
        <v>65</v>
      </c>
      <c r="F48" s="59">
        <v>0.52013888888888893</v>
      </c>
      <c r="G48" s="59">
        <v>0.71180555555555558</v>
      </c>
      <c r="H48" s="52">
        <f t="shared" si="0"/>
        <v>0.19166666666666665</v>
      </c>
      <c r="I48" s="53">
        <f t="shared" si="1"/>
        <v>276</v>
      </c>
      <c r="J48" s="54">
        <f t="shared" si="2"/>
        <v>4.5999999999999996</v>
      </c>
      <c r="K48" s="55">
        <f>VLOOKUP(C48,'Lista de Dados'!$A$1:$C$35,3,FALSE)</f>
        <v>11.449300000000001</v>
      </c>
      <c r="L48" s="56">
        <f t="shared" si="3"/>
        <v>34.347900000000003</v>
      </c>
      <c r="M48" s="56">
        <f t="shared" si="4"/>
        <v>59.536359999999995</v>
      </c>
      <c r="N48" s="56">
        <f t="shared" si="5"/>
        <v>93.884259999999998</v>
      </c>
      <c r="O48" s="55">
        <f>VLOOKUP(C48,'Lista de Dados'!$A$1:$G$35,7,FALSE)</f>
        <v>36.525199999999998</v>
      </c>
      <c r="P48" s="56">
        <f t="shared" si="6"/>
        <v>168.01591999999997</v>
      </c>
      <c r="Q48" s="62"/>
      <c r="R48" s="40">
        <f t="shared" si="7"/>
        <v>168.01591999999997</v>
      </c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ht="14.25" customHeight="1" x14ac:dyDescent="0.25">
      <c r="A49" s="82">
        <v>45946</v>
      </c>
      <c r="B49" s="16" t="s">
        <v>25</v>
      </c>
      <c r="C49" s="17" t="s">
        <v>29</v>
      </c>
      <c r="D49" s="18" t="str">
        <f>VLOOKUP(C49,'Lista de Dados'!$A$1:$C$35,2,FALSE)</f>
        <v>Engenheiro.Eletricista</v>
      </c>
      <c r="E49" s="19" t="s">
        <v>76</v>
      </c>
      <c r="F49" s="57">
        <v>0.34583333333333333</v>
      </c>
      <c r="G49" s="57">
        <v>0.65972222222222221</v>
      </c>
      <c r="H49" s="46">
        <f t="shared" si="0"/>
        <v>0.31388888888888888</v>
      </c>
      <c r="I49" s="47">
        <f t="shared" si="1"/>
        <v>452</v>
      </c>
      <c r="J49" s="48">
        <f t="shared" si="2"/>
        <v>7.5333333333333332</v>
      </c>
      <c r="K49" s="49">
        <f>VLOOKUP(C49,'Lista de Dados'!$A$1:$C$35,3,FALSE)</f>
        <v>50.6</v>
      </c>
      <c r="L49" s="50">
        <f t="shared" si="3"/>
        <v>151.80000000000001</v>
      </c>
      <c r="M49" s="50">
        <f t="shared" si="4"/>
        <v>559.97333333333336</v>
      </c>
      <c r="N49" s="50">
        <f t="shared" si="5"/>
        <v>711.77333333333331</v>
      </c>
      <c r="O49" s="49">
        <f>VLOOKUP(C49,'Lista de Dados'!$A$1:$G$35,7,FALSE)</f>
        <v>126.15299999999999</v>
      </c>
      <c r="P49" s="50">
        <f t="shared" si="6"/>
        <v>950.35259999999994</v>
      </c>
      <c r="Q49" s="73"/>
      <c r="R49" s="45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ht="14.25" customHeight="1" x14ac:dyDescent="0.25">
      <c r="A50" s="83">
        <v>45947</v>
      </c>
      <c r="B50" s="42" t="s">
        <v>25</v>
      </c>
      <c r="C50" s="74" t="s">
        <v>23</v>
      </c>
      <c r="D50" s="64" t="str">
        <f>VLOOKUP(C50,'Lista de Dados'!$A$1:$C$35,2,FALSE)</f>
        <v>Técnica.Segurança.Trabalho.20h</v>
      </c>
      <c r="E50" s="65" t="s">
        <v>77</v>
      </c>
      <c r="F50" s="66">
        <v>0.51736111111111116</v>
      </c>
      <c r="G50" s="66">
        <v>0.69027777777777777</v>
      </c>
      <c r="H50" s="75">
        <f t="shared" si="0"/>
        <v>0.17291666666666661</v>
      </c>
      <c r="I50" s="76">
        <f t="shared" si="1"/>
        <v>248.99999999999991</v>
      </c>
      <c r="J50" s="77">
        <f t="shared" si="2"/>
        <v>4.1499999999999986</v>
      </c>
      <c r="K50" s="78">
        <f>VLOOKUP(C50,'Lista de Dados'!$A$1:$C$35,3,FALSE)</f>
        <v>11.449300000000001</v>
      </c>
      <c r="L50" s="71">
        <f t="shared" si="3"/>
        <v>34.347900000000003</v>
      </c>
      <c r="M50" s="71">
        <f t="shared" si="4"/>
        <v>49.231989999999975</v>
      </c>
      <c r="N50" s="71">
        <f t="shared" si="5"/>
        <v>83.579889999999978</v>
      </c>
      <c r="O50" s="78">
        <f>VLOOKUP(C50,'Lista de Dados'!$A$1:$G$35,7,FALSE)</f>
        <v>36.525199999999998</v>
      </c>
      <c r="P50" s="71">
        <f t="shared" si="6"/>
        <v>151.57957999999994</v>
      </c>
      <c r="Q50" s="72"/>
      <c r="R50" s="69">
        <f t="shared" ref="R50:R51" si="8">P50</f>
        <v>151.57957999999994</v>
      </c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  <row r="51" spans="1:32" ht="14.25" customHeight="1" x14ac:dyDescent="0.25">
      <c r="A51" s="26">
        <v>45947</v>
      </c>
      <c r="B51" s="27" t="s">
        <v>25</v>
      </c>
      <c r="C51" s="28" t="s">
        <v>22</v>
      </c>
      <c r="D51" s="29" t="str">
        <f>VLOOKUP(C51,'Lista de Dados'!$A$1:$C$35,2,FALSE)</f>
        <v>Técnico.Edificações</v>
      </c>
      <c r="E51" s="30" t="s">
        <v>78</v>
      </c>
      <c r="F51" s="59">
        <v>0.27777777777777779</v>
      </c>
      <c r="G51" s="59">
        <v>0.31944444444444442</v>
      </c>
      <c r="H51" s="52">
        <f t="shared" si="0"/>
        <v>4.166666666666663E-2</v>
      </c>
      <c r="I51" s="53">
        <f t="shared" si="1"/>
        <v>59.999999999999943</v>
      </c>
      <c r="J51" s="54">
        <f t="shared" si="2"/>
        <v>0.999999999999999</v>
      </c>
      <c r="K51" s="55">
        <f>VLOOKUP(C51,'Lista de Dados'!$A$1:$C$35,3,FALSE)</f>
        <v>16.486954545454545</v>
      </c>
      <c r="L51" s="56">
        <f t="shared" si="3"/>
        <v>24.730431818181792</v>
      </c>
      <c r="M51" s="56">
        <f t="shared" si="4"/>
        <v>0</v>
      </c>
      <c r="N51" s="56">
        <f t="shared" si="5"/>
        <v>24.730431818181792</v>
      </c>
      <c r="O51" s="55">
        <f>VLOOKUP(C51,'Lista de Dados'!$A$1:$G$35,7,FALSE)</f>
        <v>43.683409090909095</v>
      </c>
      <c r="P51" s="56">
        <f t="shared" si="6"/>
        <v>43.683409090909052</v>
      </c>
      <c r="Q51" s="62"/>
      <c r="R51" s="40">
        <f t="shared" si="8"/>
        <v>43.683409090909052</v>
      </c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</row>
    <row r="52" spans="1:32" ht="14.25" customHeight="1" x14ac:dyDescent="0.25">
      <c r="A52" s="38">
        <v>45947</v>
      </c>
      <c r="B52" s="16" t="s">
        <v>20</v>
      </c>
      <c r="C52" s="17" t="s">
        <v>29</v>
      </c>
      <c r="D52" s="18" t="str">
        <f>VLOOKUP(C52,'Lista de Dados'!$A$1:$C$35,2,FALSE)</f>
        <v>Engenheiro.Eletricista</v>
      </c>
      <c r="E52" s="19" t="s">
        <v>79</v>
      </c>
      <c r="F52" s="57">
        <v>0.37361111111111112</v>
      </c>
      <c r="G52" s="57">
        <v>0.60347222222222219</v>
      </c>
      <c r="H52" s="46">
        <f t="shared" si="0"/>
        <v>0.22986111111111107</v>
      </c>
      <c r="I52" s="47">
        <f t="shared" si="1"/>
        <v>330.99999999999994</v>
      </c>
      <c r="J52" s="48">
        <f t="shared" si="2"/>
        <v>5.5166666666666657</v>
      </c>
      <c r="K52" s="49">
        <f>VLOOKUP(C52,'Lista de Dados'!$A$1:$C$35,3,FALSE)</f>
        <v>50.6</v>
      </c>
      <c r="L52" s="50">
        <f t="shared" si="3"/>
        <v>151.80000000000001</v>
      </c>
      <c r="M52" s="50">
        <f t="shared" si="4"/>
        <v>355.8866666666666</v>
      </c>
      <c r="N52" s="50">
        <f t="shared" si="5"/>
        <v>507.68666666666661</v>
      </c>
      <c r="O52" s="49">
        <f>VLOOKUP(C52,'Lista de Dados'!$A$1:$G$35,7,FALSE)</f>
        <v>126.15299999999999</v>
      </c>
      <c r="P52" s="50">
        <f t="shared" si="6"/>
        <v>695.94404999999983</v>
      </c>
      <c r="Q52" s="73"/>
      <c r="R52" s="45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</row>
    <row r="53" spans="1:32" ht="14.25" customHeight="1" x14ac:dyDescent="0.25">
      <c r="A53" s="70">
        <v>45947</v>
      </c>
      <c r="B53" s="42" t="s">
        <v>18</v>
      </c>
      <c r="C53" s="74" t="s">
        <v>21</v>
      </c>
      <c r="D53" s="64" t="str">
        <f>VLOOKUP(C53,'Lista de Dados'!$A$1:$C$35,2,FALSE)</f>
        <v>Engenheiro.Mecânico</v>
      </c>
      <c r="E53" s="65" t="s">
        <v>80</v>
      </c>
      <c r="F53" s="66">
        <v>0.80347222222222225</v>
      </c>
      <c r="G53" s="66">
        <v>0.8881944444444444</v>
      </c>
      <c r="H53" s="75">
        <f t="shared" si="0"/>
        <v>8.4722222222222143E-2</v>
      </c>
      <c r="I53" s="76">
        <f t="shared" si="1"/>
        <v>121.99999999999989</v>
      </c>
      <c r="J53" s="77">
        <f t="shared" si="2"/>
        <v>2.0333333333333314</v>
      </c>
      <c r="K53" s="78">
        <f>VLOOKUP(C53,'Lista de Dados'!$A$1:$C$35,3,FALSE)</f>
        <v>50.6</v>
      </c>
      <c r="L53" s="71">
        <f t="shared" si="3"/>
        <v>151.80000000000001</v>
      </c>
      <c r="M53" s="71">
        <f t="shared" si="4"/>
        <v>3.3733333333331417</v>
      </c>
      <c r="N53" s="71">
        <f t="shared" si="5"/>
        <v>155.17333333333315</v>
      </c>
      <c r="O53" s="78">
        <f>VLOOKUP(C53,'Lista de Dados'!$A$1:$G$35,7,FALSE)</f>
        <v>130.78983333333335</v>
      </c>
      <c r="P53" s="71">
        <f t="shared" si="6"/>
        <v>265.93932777777758</v>
      </c>
      <c r="Q53" s="72"/>
      <c r="R53" s="69">
        <f t="shared" ref="R53:R88" si="9">P53</f>
        <v>265.93932777777758</v>
      </c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</row>
    <row r="54" spans="1:32" ht="14.25" customHeight="1" x14ac:dyDescent="0.25">
      <c r="A54" s="26">
        <v>45948</v>
      </c>
      <c r="B54" s="27" t="s">
        <v>25</v>
      </c>
      <c r="C54" s="28" t="s">
        <v>22</v>
      </c>
      <c r="D54" s="29" t="str">
        <f>VLOOKUP(C54,'Lista de Dados'!$A$1:$C$35,2,FALSE)</f>
        <v>Técnico.Edificações</v>
      </c>
      <c r="E54" s="30" t="s">
        <v>81</v>
      </c>
      <c r="F54" s="59">
        <v>0.28402777777777777</v>
      </c>
      <c r="G54" s="59">
        <v>0.32569444444444445</v>
      </c>
      <c r="H54" s="52">
        <f t="shared" si="0"/>
        <v>4.1666666666666685E-2</v>
      </c>
      <c r="I54" s="53">
        <f t="shared" si="1"/>
        <v>60.000000000000028</v>
      </c>
      <c r="J54" s="54">
        <f t="shared" si="2"/>
        <v>1.0000000000000004</v>
      </c>
      <c r="K54" s="55">
        <f>VLOOKUP(C54,'Lista de Dados'!$A$1:$C$35,3,FALSE)</f>
        <v>16.486954545454545</v>
      </c>
      <c r="L54" s="56">
        <f t="shared" si="3"/>
        <v>24.730431818181827</v>
      </c>
      <c r="M54" s="56">
        <f t="shared" si="4"/>
        <v>0</v>
      </c>
      <c r="N54" s="56">
        <f t="shared" si="5"/>
        <v>24.730431818181827</v>
      </c>
      <c r="O54" s="55">
        <f>VLOOKUP(C54,'Lista de Dados'!$A$1:$G$35,7,FALSE)</f>
        <v>43.683409090909095</v>
      </c>
      <c r="P54" s="56">
        <f t="shared" si="6"/>
        <v>43.683409090909116</v>
      </c>
      <c r="Q54" s="62"/>
      <c r="R54" s="40">
        <f t="shared" si="9"/>
        <v>43.683409090909116</v>
      </c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</row>
    <row r="55" spans="1:32" ht="14.25" customHeight="1" x14ac:dyDescent="0.25">
      <c r="A55" s="70">
        <v>45950</v>
      </c>
      <c r="B55" s="42" t="s">
        <v>25</v>
      </c>
      <c r="C55" s="74" t="s">
        <v>22</v>
      </c>
      <c r="D55" s="64" t="str">
        <f>VLOOKUP(C55,'Lista de Dados'!$A$1:$C$35,2,FALSE)</f>
        <v>Técnico.Edificações</v>
      </c>
      <c r="E55" s="65" t="s">
        <v>82</v>
      </c>
      <c r="F55" s="66">
        <v>0.29166666666666669</v>
      </c>
      <c r="G55" s="66">
        <v>0.33333333333333331</v>
      </c>
      <c r="H55" s="75">
        <f t="shared" si="0"/>
        <v>4.166666666666663E-2</v>
      </c>
      <c r="I55" s="76">
        <f t="shared" si="1"/>
        <v>59.999999999999943</v>
      </c>
      <c r="J55" s="77">
        <f t="shared" si="2"/>
        <v>0.999999999999999</v>
      </c>
      <c r="K55" s="78">
        <f>VLOOKUP(C55,'Lista de Dados'!$A$1:$C$35,3,FALSE)</f>
        <v>16.486954545454545</v>
      </c>
      <c r="L55" s="71">
        <f t="shared" si="3"/>
        <v>24.730431818181792</v>
      </c>
      <c r="M55" s="71">
        <f t="shared" si="4"/>
        <v>0</v>
      </c>
      <c r="N55" s="71">
        <f t="shared" si="5"/>
        <v>24.730431818181792</v>
      </c>
      <c r="O55" s="78">
        <f>VLOOKUP(C55,'Lista de Dados'!$A$1:$G$35,7,FALSE)</f>
        <v>43.683409090909095</v>
      </c>
      <c r="P55" s="71">
        <f t="shared" si="6"/>
        <v>43.683409090909052</v>
      </c>
      <c r="Q55" s="72"/>
      <c r="R55" s="69">
        <f t="shared" si="9"/>
        <v>43.683409090909052</v>
      </c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</row>
    <row r="56" spans="1:32" ht="14.25" customHeight="1" x14ac:dyDescent="0.25">
      <c r="A56" s="26">
        <v>45950</v>
      </c>
      <c r="B56" s="27" t="s">
        <v>25</v>
      </c>
      <c r="C56" s="28" t="s">
        <v>23</v>
      </c>
      <c r="D56" s="29" t="str">
        <f>VLOOKUP(C56,'Lista de Dados'!$A$1:$C$35,2,FALSE)</f>
        <v>Técnica.Segurança.Trabalho.20h</v>
      </c>
      <c r="E56" s="30" t="s">
        <v>83</v>
      </c>
      <c r="F56" s="59">
        <v>0.51944444444444449</v>
      </c>
      <c r="G56" s="59">
        <v>0.71458333333333335</v>
      </c>
      <c r="H56" s="52">
        <f t="shared" si="0"/>
        <v>0.19513888888888886</v>
      </c>
      <c r="I56" s="53">
        <f t="shared" si="1"/>
        <v>280.99999999999994</v>
      </c>
      <c r="J56" s="54">
        <f t="shared" si="2"/>
        <v>4.6833333333333327</v>
      </c>
      <c r="K56" s="55">
        <f>VLOOKUP(C56,'Lista de Dados'!$A$1:$C$35,3,FALSE)</f>
        <v>11.449300000000001</v>
      </c>
      <c r="L56" s="56">
        <f t="shared" si="3"/>
        <v>34.347900000000003</v>
      </c>
      <c r="M56" s="56">
        <f t="shared" si="4"/>
        <v>61.444576666666656</v>
      </c>
      <c r="N56" s="56">
        <f t="shared" si="5"/>
        <v>95.792476666666659</v>
      </c>
      <c r="O56" s="55">
        <f>VLOOKUP(C56,'Lista de Dados'!$A$1:$G$35,7,FALSE)</f>
        <v>36.525199999999998</v>
      </c>
      <c r="P56" s="56">
        <f t="shared" si="6"/>
        <v>171.05968666666664</v>
      </c>
      <c r="Q56" s="62"/>
      <c r="R56" s="40">
        <f t="shared" si="9"/>
        <v>171.05968666666664</v>
      </c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</row>
    <row r="57" spans="1:32" ht="14.25" customHeight="1" x14ac:dyDescent="0.25">
      <c r="A57" s="70">
        <v>45950</v>
      </c>
      <c r="B57" s="42" t="s">
        <v>35</v>
      </c>
      <c r="C57" s="74" t="s">
        <v>29</v>
      </c>
      <c r="D57" s="64" t="str">
        <f>VLOOKUP(C57,'Lista de Dados'!$A$1:$C$35,2,FALSE)</f>
        <v>Engenheiro.Eletricista</v>
      </c>
      <c r="E57" s="65" t="s">
        <v>84</v>
      </c>
      <c r="F57" s="66">
        <v>0.41736111111111113</v>
      </c>
      <c r="G57" s="66">
        <v>0.64583333333333337</v>
      </c>
      <c r="H57" s="75">
        <f t="shared" si="0"/>
        <v>0.22847222222222224</v>
      </c>
      <c r="I57" s="76">
        <f t="shared" si="1"/>
        <v>329.00000000000006</v>
      </c>
      <c r="J57" s="77">
        <f t="shared" si="2"/>
        <v>5.4833333333333343</v>
      </c>
      <c r="K57" s="78">
        <f>VLOOKUP(C57,'Lista de Dados'!$A$1:$C$35,3,FALSE)</f>
        <v>50.6</v>
      </c>
      <c r="L57" s="71">
        <f t="shared" si="3"/>
        <v>151.80000000000001</v>
      </c>
      <c r="M57" s="71">
        <f t="shared" si="4"/>
        <v>352.51333333333343</v>
      </c>
      <c r="N57" s="71">
        <f t="shared" si="5"/>
        <v>504.31333333333345</v>
      </c>
      <c r="O57" s="78">
        <f>VLOOKUP(C57,'Lista de Dados'!$A$1:$G$35,7,FALSE)</f>
        <v>126.15299999999999</v>
      </c>
      <c r="P57" s="71">
        <f t="shared" si="6"/>
        <v>691.73895000000005</v>
      </c>
      <c r="Q57" s="72"/>
      <c r="R57" s="69">
        <f t="shared" si="9"/>
        <v>691.73895000000005</v>
      </c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</row>
    <row r="58" spans="1:32" ht="14.25" customHeight="1" x14ac:dyDescent="0.25">
      <c r="A58" s="26">
        <v>45951</v>
      </c>
      <c r="B58" s="27" t="s">
        <v>25</v>
      </c>
      <c r="C58" s="28" t="s">
        <v>22</v>
      </c>
      <c r="D58" s="29" t="str">
        <f>VLOOKUP(C58,'Lista de Dados'!$A$1:$C$35,2,FALSE)</f>
        <v>Técnico.Edificações</v>
      </c>
      <c r="E58" s="30" t="s">
        <v>85</v>
      </c>
      <c r="F58" s="59">
        <v>0.28819444444444442</v>
      </c>
      <c r="G58" s="84">
        <v>0.3298611111111111</v>
      </c>
      <c r="H58" s="52">
        <f t="shared" si="0"/>
        <v>4.1666666666666685E-2</v>
      </c>
      <c r="I58" s="53">
        <f t="shared" si="1"/>
        <v>60.000000000000028</v>
      </c>
      <c r="J58" s="54">
        <f t="shared" si="2"/>
        <v>1.0000000000000004</v>
      </c>
      <c r="K58" s="55">
        <f>VLOOKUP(C58,'Lista de Dados'!$A$1:$C$35,3,FALSE)</f>
        <v>16.486954545454545</v>
      </c>
      <c r="L58" s="56">
        <f t="shared" si="3"/>
        <v>24.730431818181827</v>
      </c>
      <c r="M58" s="56">
        <f t="shared" si="4"/>
        <v>0</v>
      </c>
      <c r="N58" s="56">
        <f t="shared" si="5"/>
        <v>24.730431818181827</v>
      </c>
      <c r="O58" s="55">
        <f>VLOOKUP(C58,'Lista de Dados'!$A$1:$G$35,7,FALSE)</f>
        <v>43.683409090909095</v>
      </c>
      <c r="P58" s="56">
        <f t="shared" si="6"/>
        <v>43.683409090909116</v>
      </c>
      <c r="Q58" s="62"/>
      <c r="R58" s="40">
        <f t="shared" si="9"/>
        <v>43.683409090909116</v>
      </c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</row>
    <row r="59" spans="1:32" ht="14.25" customHeight="1" x14ac:dyDescent="0.25">
      <c r="A59" s="70">
        <v>45951</v>
      </c>
      <c r="B59" s="42" t="s">
        <v>25</v>
      </c>
      <c r="C59" s="74" t="s">
        <v>23</v>
      </c>
      <c r="D59" s="64" t="str">
        <f>VLOOKUP(C59,'Lista de Dados'!$A$1:$C$35,2,FALSE)</f>
        <v>Técnica.Segurança.Trabalho.20h</v>
      </c>
      <c r="E59" s="85" t="s">
        <v>86</v>
      </c>
      <c r="F59" s="66">
        <v>0.50208333333333333</v>
      </c>
      <c r="G59" s="66">
        <v>0.71319444444444446</v>
      </c>
      <c r="H59" s="75">
        <f t="shared" si="0"/>
        <v>0.21111111111111114</v>
      </c>
      <c r="I59" s="76">
        <f t="shared" si="1"/>
        <v>304.00000000000006</v>
      </c>
      <c r="J59" s="77">
        <f t="shared" si="2"/>
        <v>5.0666666666666673</v>
      </c>
      <c r="K59" s="78">
        <f>VLOOKUP(C59,'Lista de Dados'!$A$1:$C$35,3,FALSE)</f>
        <v>11.449300000000001</v>
      </c>
      <c r="L59" s="71">
        <f t="shared" si="3"/>
        <v>34.347900000000003</v>
      </c>
      <c r="M59" s="71">
        <f t="shared" si="4"/>
        <v>70.222373333333351</v>
      </c>
      <c r="N59" s="71">
        <f t="shared" si="5"/>
        <v>104.57027333333335</v>
      </c>
      <c r="O59" s="78">
        <f>VLOOKUP(C59,'Lista de Dados'!$A$1:$G$35,7,FALSE)</f>
        <v>36.525199999999998</v>
      </c>
      <c r="P59" s="71">
        <f t="shared" si="6"/>
        <v>185.06101333333334</v>
      </c>
      <c r="Q59" s="72"/>
      <c r="R59" s="69">
        <f t="shared" si="9"/>
        <v>185.06101333333334</v>
      </c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</row>
    <row r="60" spans="1:32" ht="14.25" customHeight="1" x14ac:dyDescent="0.25">
      <c r="A60" s="26">
        <v>45951</v>
      </c>
      <c r="B60" s="27" t="s">
        <v>20</v>
      </c>
      <c r="C60" s="28" t="s">
        <v>21</v>
      </c>
      <c r="D60" s="29" t="str">
        <f>VLOOKUP(C60,'Lista de Dados'!$A$1:$C$35,2,FALSE)</f>
        <v>Engenheiro.Mecânico</v>
      </c>
      <c r="E60" s="30" t="s">
        <v>87</v>
      </c>
      <c r="F60" s="59">
        <v>0.35</v>
      </c>
      <c r="G60" s="59">
        <v>0.54166666666666663</v>
      </c>
      <c r="H60" s="52">
        <f t="shared" si="0"/>
        <v>0.19166666666666665</v>
      </c>
      <c r="I60" s="53">
        <f t="shared" si="1"/>
        <v>276</v>
      </c>
      <c r="J60" s="54">
        <f t="shared" si="2"/>
        <v>4.5999999999999996</v>
      </c>
      <c r="K60" s="55">
        <f>VLOOKUP(C60,'Lista de Dados'!$A$1:$C$35,3,FALSE)</f>
        <v>50.6</v>
      </c>
      <c r="L60" s="56">
        <f t="shared" si="3"/>
        <v>151.80000000000001</v>
      </c>
      <c r="M60" s="56">
        <f t="shared" si="4"/>
        <v>263.11999999999995</v>
      </c>
      <c r="N60" s="56">
        <f t="shared" si="5"/>
        <v>414.91999999999996</v>
      </c>
      <c r="O60" s="55">
        <f>VLOOKUP(C60,'Lista de Dados'!$A$1:$G$35,7,FALSE)</f>
        <v>130.78983333333335</v>
      </c>
      <c r="P60" s="56">
        <f t="shared" si="6"/>
        <v>601.63323333333335</v>
      </c>
      <c r="Q60" s="62"/>
      <c r="R60" s="40">
        <f t="shared" si="9"/>
        <v>601.63323333333335</v>
      </c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</row>
    <row r="61" spans="1:32" ht="14.25" customHeight="1" x14ac:dyDescent="0.25">
      <c r="A61" s="70">
        <v>45952</v>
      </c>
      <c r="B61" s="42" t="s">
        <v>25</v>
      </c>
      <c r="C61" s="74" t="s">
        <v>22</v>
      </c>
      <c r="D61" s="64" t="str">
        <f>VLOOKUP(C61,'Lista de Dados'!$A$1:$C$35,2,FALSE)</f>
        <v>Técnico.Edificações</v>
      </c>
      <c r="E61" s="65" t="s">
        <v>88</v>
      </c>
      <c r="F61" s="66">
        <v>0.28888888888888886</v>
      </c>
      <c r="G61" s="66">
        <v>0.33055555555555555</v>
      </c>
      <c r="H61" s="75">
        <f t="shared" si="0"/>
        <v>4.1666666666666685E-2</v>
      </c>
      <c r="I61" s="76">
        <f t="shared" si="1"/>
        <v>60.000000000000028</v>
      </c>
      <c r="J61" s="77">
        <f t="shared" si="2"/>
        <v>1.0000000000000004</v>
      </c>
      <c r="K61" s="78">
        <f>VLOOKUP(C61,'Lista de Dados'!$A$1:$C$35,3,FALSE)</f>
        <v>16.486954545454545</v>
      </c>
      <c r="L61" s="71">
        <f t="shared" si="3"/>
        <v>24.730431818181827</v>
      </c>
      <c r="M61" s="71">
        <f t="shared" si="4"/>
        <v>0</v>
      </c>
      <c r="N61" s="71">
        <f t="shared" si="5"/>
        <v>24.730431818181827</v>
      </c>
      <c r="O61" s="78">
        <f>VLOOKUP(C61,'Lista de Dados'!$A$1:$G$35,7,FALSE)</f>
        <v>43.683409090909095</v>
      </c>
      <c r="P61" s="71">
        <f t="shared" si="6"/>
        <v>43.683409090909116</v>
      </c>
      <c r="Q61" s="72"/>
      <c r="R61" s="69">
        <f t="shared" si="9"/>
        <v>43.683409090909116</v>
      </c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</row>
    <row r="62" spans="1:32" ht="14.25" customHeight="1" x14ac:dyDescent="0.25">
      <c r="A62" s="26">
        <v>45952</v>
      </c>
      <c r="B62" s="27" t="s">
        <v>25</v>
      </c>
      <c r="C62" s="28" t="s">
        <v>23</v>
      </c>
      <c r="D62" s="29" t="str">
        <f>VLOOKUP(C62,'Lista de Dados'!$A$1:$C$35,2,FALSE)</f>
        <v>Técnica.Segurança.Trabalho.20h</v>
      </c>
      <c r="E62" s="30" t="s">
        <v>89</v>
      </c>
      <c r="F62" s="59">
        <v>0.51597222222222228</v>
      </c>
      <c r="G62" s="59">
        <v>0.65277777777777779</v>
      </c>
      <c r="H62" s="52">
        <f t="shared" si="0"/>
        <v>0.13680555555555551</v>
      </c>
      <c r="I62" s="53">
        <f t="shared" si="1"/>
        <v>196.99999999999994</v>
      </c>
      <c r="J62" s="54">
        <f t="shared" si="2"/>
        <v>3.2833333333333323</v>
      </c>
      <c r="K62" s="55">
        <f>VLOOKUP(C62,'Lista de Dados'!$A$1:$C$35,3,FALSE)</f>
        <v>11.449300000000001</v>
      </c>
      <c r="L62" s="56">
        <f t="shared" si="3"/>
        <v>34.347900000000003</v>
      </c>
      <c r="M62" s="56">
        <f t="shared" si="4"/>
        <v>29.386536666666647</v>
      </c>
      <c r="N62" s="56">
        <f t="shared" si="5"/>
        <v>63.734436666666653</v>
      </c>
      <c r="O62" s="55">
        <f>VLOOKUP(C62,'Lista de Dados'!$A$1:$G$35,7,FALSE)</f>
        <v>36.525199999999998</v>
      </c>
      <c r="P62" s="56">
        <f t="shared" si="6"/>
        <v>119.92440666666663</v>
      </c>
      <c r="Q62" s="62"/>
      <c r="R62" s="40">
        <f t="shared" si="9"/>
        <v>119.92440666666663</v>
      </c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</row>
    <row r="63" spans="1:32" ht="14.25" customHeight="1" x14ac:dyDescent="0.25">
      <c r="A63" s="70">
        <v>45953</v>
      </c>
      <c r="B63" s="42" t="s">
        <v>25</v>
      </c>
      <c r="C63" s="74" t="s">
        <v>22</v>
      </c>
      <c r="D63" s="64" t="str">
        <f>VLOOKUP(C63,'Lista de Dados'!$A$1:$C$35,2,FALSE)</f>
        <v>Técnico.Edificações</v>
      </c>
      <c r="E63" s="65" t="s">
        <v>90</v>
      </c>
      <c r="F63" s="66">
        <v>0.28888888888888886</v>
      </c>
      <c r="G63" s="66">
        <v>0.33055555555555555</v>
      </c>
      <c r="H63" s="75">
        <f t="shared" si="0"/>
        <v>4.1666666666666685E-2</v>
      </c>
      <c r="I63" s="76">
        <f t="shared" si="1"/>
        <v>60.000000000000028</v>
      </c>
      <c r="J63" s="77">
        <f t="shared" si="2"/>
        <v>1.0000000000000004</v>
      </c>
      <c r="K63" s="78">
        <f>VLOOKUP(C63,'Lista de Dados'!$A$1:$C$35,3,FALSE)</f>
        <v>16.486954545454545</v>
      </c>
      <c r="L63" s="71">
        <f t="shared" si="3"/>
        <v>24.730431818181827</v>
      </c>
      <c r="M63" s="71">
        <f t="shared" si="4"/>
        <v>0</v>
      </c>
      <c r="N63" s="71">
        <f t="shared" si="5"/>
        <v>24.730431818181827</v>
      </c>
      <c r="O63" s="78">
        <f>VLOOKUP(C63,'Lista de Dados'!$A$1:$G$35,7,FALSE)</f>
        <v>43.683409090909095</v>
      </c>
      <c r="P63" s="71">
        <f t="shared" si="6"/>
        <v>43.683409090909116</v>
      </c>
      <c r="Q63" s="72"/>
      <c r="R63" s="69">
        <f t="shared" si="9"/>
        <v>43.683409090909116</v>
      </c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</row>
    <row r="64" spans="1:32" ht="14.25" customHeight="1" x14ac:dyDescent="0.25">
      <c r="A64" s="26">
        <v>45953</v>
      </c>
      <c r="B64" s="27" t="s">
        <v>25</v>
      </c>
      <c r="C64" s="28" t="s">
        <v>23</v>
      </c>
      <c r="D64" s="29" t="str">
        <f>VLOOKUP(C64,'Lista de Dados'!$A$1:$C$35,2,FALSE)</f>
        <v>Técnica.Segurança.Trabalho.20h</v>
      </c>
      <c r="E64" s="30" t="s">
        <v>89</v>
      </c>
      <c r="F64" s="59">
        <v>0.51458333333333328</v>
      </c>
      <c r="G64" s="59">
        <v>0.71250000000000002</v>
      </c>
      <c r="H64" s="52">
        <f t="shared" si="0"/>
        <v>0.19791666666666674</v>
      </c>
      <c r="I64" s="53">
        <f t="shared" si="1"/>
        <v>285.00000000000011</v>
      </c>
      <c r="J64" s="54">
        <f t="shared" si="2"/>
        <v>4.7500000000000018</v>
      </c>
      <c r="K64" s="55">
        <f>VLOOKUP(C64,'Lista de Dados'!$A$1:$C$35,3,FALSE)</f>
        <v>11.449300000000001</v>
      </c>
      <c r="L64" s="56">
        <f t="shared" si="3"/>
        <v>34.347900000000003</v>
      </c>
      <c r="M64" s="56">
        <f t="shared" si="4"/>
        <v>62.971150000000044</v>
      </c>
      <c r="N64" s="56">
        <f t="shared" si="5"/>
        <v>97.319050000000047</v>
      </c>
      <c r="O64" s="55">
        <f>VLOOKUP(C64,'Lista de Dados'!$A$1:$G$35,7,FALSE)</f>
        <v>36.525199999999998</v>
      </c>
      <c r="P64" s="56">
        <f t="shared" si="6"/>
        <v>173.49470000000005</v>
      </c>
      <c r="Q64" s="62"/>
      <c r="R64" s="40">
        <f t="shared" si="9"/>
        <v>173.49470000000005</v>
      </c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</row>
    <row r="65" spans="1:32" ht="14.25" customHeight="1" x14ac:dyDescent="0.25">
      <c r="A65" s="70">
        <v>45953</v>
      </c>
      <c r="B65" s="42" t="s">
        <v>25</v>
      </c>
      <c r="C65" s="74" t="s">
        <v>29</v>
      </c>
      <c r="D65" s="64" t="str">
        <f>VLOOKUP(C65,'Lista de Dados'!$A$1:$C$35,2,FALSE)</f>
        <v>Engenheiro.Eletricista</v>
      </c>
      <c r="E65" s="65" t="s">
        <v>91</v>
      </c>
      <c r="F65" s="66">
        <v>0.4826388888888889</v>
      </c>
      <c r="G65" s="66">
        <v>0.52569444444444446</v>
      </c>
      <c r="H65" s="75">
        <f t="shared" si="0"/>
        <v>4.3055555555555569E-2</v>
      </c>
      <c r="I65" s="76">
        <f t="shared" si="1"/>
        <v>62.000000000000021</v>
      </c>
      <c r="J65" s="77">
        <f t="shared" si="2"/>
        <v>1.0333333333333337</v>
      </c>
      <c r="K65" s="78">
        <f>VLOOKUP(C65,'Lista de Dados'!$A$1:$C$35,3,FALSE)</f>
        <v>50.6</v>
      </c>
      <c r="L65" s="71">
        <f t="shared" si="3"/>
        <v>78.430000000000035</v>
      </c>
      <c r="M65" s="71">
        <f t="shared" si="4"/>
        <v>0</v>
      </c>
      <c r="N65" s="71">
        <f t="shared" si="5"/>
        <v>78.430000000000035</v>
      </c>
      <c r="O65" s="78">
        <f>VLOOKUP(C65,'Lista de Dados'!$A$1:$G$35,7,FALSE)</f>
        <v>126.15299999999999</v>
      </c>
      <c r="P65" s="71">
        <f t="shared" si="6"/>
        <v>130.35810000000004</v>
      </c>
      <c r="Q65" s="72"/>
      <c r="R65" s="69">
        <f t="shared" si="9"/>
        <v>130.35810000000004</v>
      </c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</row>
    <row r="66" spans="1:32" ht="14.25" customHeight="1" x14ac:dyDescent="0.25">
      <c r="A66" s="26">
        <v>45953</v>
      </c>
      <c r="B66" s="27" t="s">
        <v>20</v>
      </c>
      <c r="C66" s="28" t="s">
        <v>21</v>
      </c>
      <c r="D66" s="29" t="str">
        <f>VLOOKUP(C66,'Lista de Dados'!$A$1:$C$35,2,FALSE)</f>
        <v>Engenheiro.Mecânico</v>
      </c>
      <c r="E66" s="30" t="s">
        <v>92</v>
      </c>
      <c r="F66" s="59">
        <v>0.44166666666666665</v>
      </c>
      <c r="G66" s="59">
        <v>0.56805555555555554</v>
      </c>
      <c r="H66" s="52">
        <f t="shared" si="0"/>
        <v>0.12638888888888888</v>
      </c>
      <c r="I66" s="53">
        <f t="shared" si="1"/>
        <v>182</v>
      </c>
      <c r="J66" s="54">
        <f t="shared" si="2"/>
        <v>3.0333333333333332</v>
      </c>
      <c r="K66" s="55">
        <f>VLOOKUP(C66,'Lista de Dados'!$A$1:$C$35,3,FALSE)</f>
        <v>50.6</v>
      </c>
      <c r="L66" s="56">
        <f t="shared" si="3"/>
        <v>151.80000000000001</v>
      </c>
      <c r="M66" s="56">
        <f t="shared" si="4"/>
        <v>104.57333333333332</v>
      </c>
      <c r="N66" s="56">
        <f t="shared" si="5"/>
        <v>256.37333333333333</v>
      </c>
      <c r="O66" s="55">
        <f>VLOOKUP(C66,'Lista de Dados'!$A$1:$G$35,7,FALSE)</f>
        <v>130.78983333333335</v>
      </c>
      <c r="P66" s="56">
        <f t="shared" si="6"/>
        <v>396.72916111111113</v>
      </c>
      <c r="Q66" s="62"/>
      <c r="R66" s="40">
        <f t="shared" si="9"/>
        <v>396.72916111111113</v>
      </c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</row>
    <row r="67" spans="1:32" ht="14.25" customHeight="1" x14ac:dyDescent="0.25">
      <c r="A67" s="70">
        <v>45954</v>
      </c>
      <c r="B67" s="42" t="s">
        <v>25</v>
      </c>
      <c r="C67" s="74" t="s">
        <v>22</v>
      </c>
      <c r="D67" s="64" t="str">
        <f>VLOOKUP(C67,'Lista de Dados'!$A$1:$C$35,2,FALSE)</f>
        <v>Técnico.Edificações</v>
      </c>
      <c r="E67" s="65" t="s">
        <v>93</v>
      </c>
      <c r="F67" s="66">
        <v>0.2902777777777778</v>
      </c>
      <c r="G67" s="66">
        <v>0.33194444444444443</v>
      </c>
      <c r="H67" s="75">
        <f t="shared" si="0"/>
        <v>4.166666666666663E-2</v>
      </c>
      <c r="I67" s="76">
        <f t="shared" si="1"/>
        <v>59.999999999999943</v>
      </c>
      <c r="J67" s="77">
        <f t="shared" si="2"/>
        <v>0.999999999999999</v>
      </c>
      <c r="K67" s="78">
        <f>VLOOKUP(C67,'Lista de Dados'!$A$1:$C$35,3,FALSE)</f>
        <v>16.486954545454545</v>
      </c>
      <c r="L67" s="71">
        <f t="shared" si="3"/>
        <v>24.730431818181792</v>
      </c>
      <c r="M67" s="71">
        <f t="shared" si="4"/>
        <v>0</v>
      </c>
      <c r="N67" s="71">
        <f t="shared" si="5"/>
        <v>24.730431818181792</v>
      </c>
      <c r="O67" s="78">
        <f>VLOOKUP(C67,'Lista de Dados'!$A$1:$G$35,7,FALSE)</f>
        <v>43.683409090909095</v>
      </c>
      <c r="P67" s="71">
        <f t="shared" si="6"/>
        <v>43.683409090909052</v>
      </c>
      <c r="Q67" s="72"/>
      <c r="R67" s="69">
        <f t="shared" si="9"/>
        <v>43.683409090909052</v>
      </c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</row>
    <row r="68" spans="1:32" ht="14.25" customHeight="1" x14ac:dyDescent="0.25">
      <c r="A68" s="26">
        <v>45954</v>
      </c>
      <c r="B68" s="27" t="s">
        <v>25</v>
      </c>
      <c r="C68" s="28" t="s">
        <v>23</v>
      </c>
      <c r="D68" s="29" t="str">
        <f>VLOOKUP(C68,'Lista de Dados'!$A$1:$C$35,2,FALSE)</f>
        <v>Técnica.Segurança.Trabalho.20h</v>
      </c>
      <c r="E68" s="30" t="s">
        <v>94</v>
      </c>
      <c r="F68" s="59">
        <v>0.50277777777777777</v>
      </c>
      <c r="G68" s="59">
        <v>0.69930555555555551</v>
      </c>
      <c r="H68" s="52">
        <f t="shared" si="0"/>
        <v>0.19652777777777775</v>
      </c>
      <c r="I68" s="53">
        <f t="shared" si="1"/>
        <v>282.99999999999994</v>
      </c>
      <c r="J68" s="54">
        <f t="shared" si="2"/>
        <v>4.7166666666666659</v>
      </c>
      <c r="K68" s="55">
        <f>VLOOKUP(C68,'Lista de Dados'!$A$1:$C$35,3,FALSE)</f>
        <v>11.449300000000001</v>
      </c>
      <c r="L68" s="56">
        <f t="shared" si="3"/>
        <v>34.347900000000003</v>
      </c>
      <c r="M68" s="56">
        <f t="shared" si="4"/>
        <v>62.207863333333322</v>
      </c>
      <c r="N68" s="56">
        <f t="shared" si="5"/>
        <v>96.555763333333317</v>
      </c>
      <c r="O68" s="55">
        <f>VLOOKUP(C68,'Lista de Dados'!$A$1:$G$35,7,FALSE)</f>
        <v>36.525199999999998</v>
      </c>
      <c r="P68" s="56">
        <f t="shared" si="6"/>
        <v>172.27719333333329</v>
      </c>
      <c r="Q68" s="62"/>
      <c r="R68" s="40">
        <f t="shared" si="9"/>
        <v>172.27719333333329</v>
      </c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</row>
    <row r="69" spans="1:32" ht="14.25" customHeight="1" x14ac:dyDescent="0.25">
      <c r="A69" s="70">
        <v>45954</v>
      </c>
      <c r="B69" s="42" t="s">
        <v>20</v>
      </c>
      <c r="C69" s="74" t="s">
        <v>29</v>
      </c>
      <c r="D69" s="64" t="str">
        <f>VLOOKUP(C69,'Lista de Dados'!$A$1:$C$35,2,FALSE)</f>
        <v>Engenheiro.Eletricista</v>
      </c>
      <c r="E69" s="65" t="s">
        <v>95</v>
      </c>
      <c r="F69" s="66">
        <v>0.37222222222222223</v>
      </c>
      <c r="G69" s="66">
        <v>0.52500000000000002</v>
      </c>
      <c r="H69" s="75">
        <f t="shared" si="0"/>
        <v>0.15277777777777779</v>
      </c>
      <c r="I69" s="76">
        <f t="shared" si="1"/>
        <v>220.00000000000003</v>
      </c>
      <c r="J69" s="77">
        <f t="shared" si="2"/>
        <v>3.666666666666667</v>
      </c>
      <c r="K69" s="78">
        <f>VLOOKUP(C69,'Lista de Dados'!$A$1:$C$35,3,FALSE)</f>
        <v>50.6</v>
      </c>
      <c r="L69" s="71">
        <f t="shared" si="3"/>
        <v>151.80000000000001</v>
      </c>
      <c r="M69" s="71">
        <f t="shared" si="4"/>
        <v>168.66666666666671</v>
      </c>
      <c r="N69" s="71">
        <f t="shared" si="5"/>
        <v>320.4666666666667</v>
      </c>
      <c r="O69" s="78">
        <f>VLOOKUP(C69,'Lista de Dados'!$A$1:$G$35,7,FALSE)</f>
        <v>126.15299999999999</v>
      </c>
      <c r="P69" s="71">
        <f t="shared" si="6"/>
        <v>462.56099999999998</v>
      </c>
      <c r="Q69" s="72"/>
      <c r="R69" s="69">
        <f t="shared" si="9"/>
        <v>462.56099999999998</v>
      </c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</row>
    <row r="70" spans="1:32" ht="14.25" customHeight="1" x14ac:dyDescent="0.25">
      <c r="A70" s="26">
        <v>45954</v>
      </c>
      <c r="B70" s="27" t="s">
        <v>18</v>
      </c>
      <c r="C70" s="28" t="s">
        <v>21</v>
      </c>
      <c r="D70" s="29" t="str">
        <f>VLOOKUP(C70,'Lista de Dados'!$A$1:$C$35,2,FALSE)</f>
        <v>Engenheiro.Mecânico</v>
      </c>
      <c r="E70" s="30" t="s">
        <v>96</v>
      </c>
      <c r="F70" s="59">
        <v>0.6479166666666667</v>
      </c>
      <c r="G70" s="59">
        <v>0.75763888888888886</v>
      </c>
      <c r="H70" s="52">
        <f t="shared" si="0"/>
        <v>0.10972222222222217</v>
      </c>
      <c r="I70" s="53">
        <f t="shared" si="1"/>
        <v>157.99999999999991</v>
      </c>
      <c r="J70" s="54">
        <f t="shared" si="2"/>
        <v>2.633333333333332</v>
      </c>
      <c r="K70" s="55">
        <f>VLOOKUP(C70,'Lista de Dados'!$A$1:$C$35,3,FALSE)</f>
        <v>50.6</v>
      </c>
      <c r="L70" s="56">
        <f t="shared" si="3"/>
        <v>151.80000000000001</v>
      </c>
      <c r="M70" s="56">
        <f t="shared" si="4"/>
        <v>64.093333333333192</v>
      </c>
      <c r="N70" s="56">
        <f t="shared" si="5"/>
        <v>215.8933333333332</v>
      </c>
      <c r="O70" s="55">
        <f>VLOOKUP(C70,'Lista de Dados'!$A$1:$G$35,7,FALSE)</f>
        <v>130.78983333333335</v>
      </c>
      <c r="P70" s="56">
        <f t="shared" si="6"/>
        <v>344.41322777777765</v>
      </c>
      <c r="Q70" s="62"/>
      <c r="R70" s="40">
        <f t="shared" si="9"/>
        <v>344.41322777777765</v>
      </c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</row>
    <row r="71" spans="1:32" ht="14.25" customHeight="1" x14ac:dyDescent="0.25">
      <c r="A71" s="70">
        <v>45955</v>
      </c>
      <c r="B71" s="42" t="s">
        <v>25</v>
      </c>
      <c r="C71" s="74" t="s">
        <v>22</v>
      </c>
      <c r="D71" s="64" t="str">
        <f>VLOOKUP(C71,'Lista de Dados'!$A$1:$C$35,2,FALSE)</f>
        <v>Técnico.Edificações</v>
      </c>
      <c r="E71" s="65" t="s">
        <v>97</v>
      </c>
      <c r="F71" s="66">
        <v>0.28402777777777777</v>
      </c>
      <c r="G71" s="66">
        <v>0.32569444444444445</v>
      </c>
      <c r="H71" s="75">
        <f t="shared" si="0"/>
        <v>4.1666666666666685E-2</v>
      </c>
      <c r="I71" s="76">
        <f t="shared" si="1"/>
        <v>60.000000000000028</v>
      </c>
      <c r="J71" s="77">
        <f t="shared" si="2"/>
        <v>1.0000000000000004</v>
      </c>
      <c r="K71" s="78">
        <f>VLOOKUP(C71,'Lista de Dados'!$A$1:$C$35,3,FALSE)</f>
        <v>16.486954545454545</v>
      </c>
      <c r="L71" s="71">
        <f t="shared" si="3"/>
        <v>24.730431818181827</v>
      </c>
      <c r="M71" s="71">
        <f t="shared" si="4"/>
        <v>0</v>
      </c>
      <c r="N71" s="71">
        <f t="shared" si="5"/>
        <v>24.730431818181827</v>
      </c>
      <c r="O71" s="78">
        <f>VLOOKUP(C71,'Lista de Dados'!$A$1:$G$35,7,FALSE)</f>
        <v>43.683409090909095</v>
      </c>
      <c r="P71" s="71">
        <f t="shared" si="6"/>
        <v>43.683409090909116</v>
      </c>
      <c r="Q71" s="72"/>
      <c r="R71" s="69">
        <f t="shared" si="9"/>
        <v>43.683409090909116</v>
      </c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</row>
    <row r="72" spans="1:32" ht="14.25" customHeight="1" x14ac:dyDescent="0.25">
      <c r="A72" s="26">
        <v>45957</v>
      </c>
      <c r="B72" s="27" t="s">
        <v>25</v>
      </c>
      <c r="C72" s="28" t="s">
        <v>22</v>
      </c>
      <c r="D72" s="29" t="str">
        <f>VLOOKUP(C72,'Lista de Dados'!$A$1:$C$35,2,FALSE)</f>
        <v>Técnico.Edificações</v>
      </c>
      <c r="E72" s="30" t="s">
        <v>98</v>
      </c>
      <c r="F72" s="59">
        <v>0.28958333333333336</v>
      </c>
      <c r="G72" s="59">
        <v>0.33124999999999999</v>
      </c>
      <c r="H72" s="52">
        <f t="shared" si="0"/>
        <v>4.166666666666663E-2</v>
      </c>
      <c r="I72" s="53">
        <f t="shared" si="1"/>
        <v>59.999999999999943</v>
      </c>
      <c r="J72" s="54">
        <f t="shared" si="2"/>
        <v>0.999999999999999</v>
      </c>
      <c r="K72" s="55">
        <f>VLOOKUP(C72,'Lista de Dados'!$A$1:$C$35,3,FALSE)</f>
        <v>16.486954545454545</v>
      </c>
      <c r="L72" s="56">
        <f t="shared" si="3"/>
        <v>24.730431818181792</v>
      </c>
      <c r="M72" s="56">
        <f t="shared" si="4"/>
        <v>0</v>
      </c>
      <c r="N72" s="56">
        <f t="shared" si="5"/>
        <v>24.730431818181792</v>
      </c>
      <c r="O72" s="55">
        <f>VLOOKUP(C72,'Lista de Dados'!$A$1:$G$35,7,FALSE)</f>
        <v>43.683409090909095</v>
      </c>
      <c r="P72" s="56">
        <f t="shared" si="6"/>
        <v>43.683409090909052</v>
      </c>
      <c r="Q72" s="62"/>
      <c r="R72" s="40">
        <f t="shared" si="9"/>
        <v>43.683409090909052</v>
      </c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</row>
    <row r="73" spans="1:32" ht="14.25" customHeight="1" x14ac:dyDescent="0.25">
      <c r="A73" s="70">
        <v>45957</v>
      </c>
      <c r="B73" s="42" t="s">
        <v>25</v>
      </c>
      <c r="C73" s="74" t="s">
        <v>23</v>
      </c>
      <c r="D73" s="64" t="str">
        <f>VLOOKUP(C73,'Lista de Dados'!$A$1:$C$35,2,FALSE)</f>
        <v>Técnica.Segurança.Trabalho.20h</v>
      </c>
      <c r="E73" s="65" t="s">
        <v>89</v>
      </c>
      <c r="F73" s="66">
        <v>0.49513888888888891</v>
      </c>
      <c r="G73" s="66">
        <v>0.65416666666666667</v>
      </c>
      <c r="H73" s="75">
        <f t="shared" si="0"/>
        <v>0.15902777777777777</v>
      </c>
      <c r="I73" s="76">
        <f t="shared" si="1"/>
        <v>229</v>
      </c>
      <c r="J73" s="77">
        <f t="shared" si="2"/>
        <v>3.8166666666666669</v>
      </c>
      <c r="K73" s="78">
        <f>VLOOKUP(C73,'Lista de Dados'!$A$1:$C$35,3,FALSE)</f>
        <v>11.449300000000001</v>
      </c>
      <c r="L73" s="71">
        <f t="shared" si="3"/>
        <v>34.347900000000003</v>
      </c>
      <c r="M73" s="71">
        <f t="shared" si="4"/>
        <v>41.599123333333338</v>
      </c>
      <c r="N73" s="71">
        <f t="shared" si="5"/>
        <v>75.947023333333334</v>
      </c>
      <c r="O73" s="78">
        <f>VLOOKUP(C73,'Lista de Dados'!$A$1:$G$35,7,FALSE)</f>
        <v>36.525199999999998</v>
      </c>
      <c r="P73" s="71">
        <f t="shared" si="6"/>
        <v>139.40451333333334</v>
      </c>
      <c r="Q73" s="72"/>
      <c r="R73" s="69">
        <f t="shared" si="9"/>
        <v>139.40451333333334</v>
      </c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</row>
    <row r="74" spans="1:32" ht="14.25" customHeight="1" x14ac:dyDescent="0.25">
      <c r="A74" s="26">
        <v>45957</v>
      </c>
      <c r="B74" s="27" t="s">
        <v>20</v>
      </c>
      <c r="C74" s="28" t="s">
        <v>29</v>
      </c>
      <c r="D74" s="29" t="str">
        <f>VLOOKUP(C74,'Lista de Dados'!$A$1:$C$35,2,FALSE)</f>
        <v>Engenheiro.Eletricista</v>
      </c>
      <c r="E74" s="30" t="s">
        <v>99</v>
      </c>
      <c r="F74" s="59">
        <v>0.33402777777777776</v>
      </c>
      <c r="G74" s="59">
        <v>0.61805555555555558</v>
      </c>
      <c r="H74" s="52">
        <f t="shared" si="0"/>
        <v>0.28402777777777782</v>
      </c>
      <c r="I74" s="53">
        <f t="shared" si="1"/>
        <v>409.00000000000011</v>
      </c>
      <c r="J74" s="54">
        <f t="shared" si="2"/>
        <v>6.8166666666666682</v>
      </c>
      <c r="K74" s="55">
        <f>VLOOKUP(C74,'Lista de Dados'!$A$1:$C$35,3,FALSE)</f>
        <v>50.6</v>
      </c>
      <c r="L74" s="56">
        <f t="shared" si="3"/>
        <v>151.80000000000001</v>
      </c>
      <c r="M74" s="56">
        <f t="shared" si="4"/>
        <v>487.44666666666683</v>
      </c>
      <c r="N74" s="56">
        <f t="shared" si="5"/>
        <v>639.2466666666669</v>
      </c>
      <c r="O74" s="55">
        <f>VLOOKUP(C74,'Lista de Dados'!$A$1:$G$35,7,FALSE)</f>
        <v>126.15299999999999</v>
      </c>
      <c r="P74" s="56">
        <f t="shared" si="6"/>
        <v>859.94295000000011</v>
      </c>
      <c r="Q74" s="62"/>
      <c r="R74" s="40">
        <f t="shared" si="9"/>
        <v>859.94295000000011</v>
      </c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</row>
    <row r="75" spans="1:32" ht="14.25" customHeight="1" x14ac:dyDescent="0.25">
      <c r="A75" s="70">
        <v>45958</v>
      </c>
      <c r="B75" s="42" t="s">
        <v>25</v>
      </c>
      <c r="C75" s="74" t="s">
        <v>22</v>
      </c>
      <c r="D75" s="64" t="str">
        <f>VLOOKUP(C75,'Lista de Dados'!$A$1:$C$35,2,FALSE)</f>
        <v>Técnico.Edificações</v>
      </c>
      <c r="E75" s="65" t="s">
        <v>78</v>
      </c>
      <c r="F75" s="66">
        <v>0.27569444444444446</v>
      </c>
      <c r="G75" s="66">
        <v>0.31736111111111109</v>
      </c>
      <c r="H75" s="75">
        <f t="shared" si="0"/>
        <v>4.166666666666663E-2</v>
      </c>
      <c r="I75" s="76">
        <f t="shared" si="1"/>
        <v>59.999999999999943</v>
      </c>
      <c r="J75" s="77">
        <f t="shared" si="2"/>
        <v>0.999999999999999</v>
      </c>
      <c r="K75" s="78">
        <f>VLOOKUP(C75,'Lista de Dados'!$A$1:$C$35,3,FALSE)</f>
        <v>16.486954545454545</v>
      </c>
      <c r="L75" s="71">
        <f t="shared" si="3"/>
        <v>24.730431818181792</v>
      </c>
      <c r="M75" s="71">
        <f t="shared" si="4"/>
        <v>0</v>
      </c>
      <c r="N75" s="71">
        <f t="shared" si="5"/>
        <v>24.730431818181792</v>
      </c>
      <c r="O75" s="78">
        <f>VLOOKUP(C75,'Lista de Dados'!$A$1:$G$35,7,FALSE)</f>
        <v>43.683409090909095</v>
      </c>
      <c r="P75" s="71">
        <f t="shared" si="6"/>
        <v>43.683409090909052</v>
      </c>
      <c r="Q75" s="72"/>
      <c r="R75" s="69">
        <f t="shared" si="9"/>
        <v>43.683409090909052</v>
      </c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</row>
    <row r="76" spans="1:32" ht="14.25" customHeight="1" x14ac:dyDescent="0.25">
      <c r="A76" s="26">
        <v>45958</v>
      </c>
      <c r="B76" s="27" t="s">
        <v>25</v>
      </c>
      <c r="C76" s="28" t="s">
        <v>23</v>
      </c>
      <c r="D76" s="29" t="str">
        <f>VLOOKUP(C76,'Lista de Dados'!$A$1:$C$35,2,FALSE)</f>
        <v>Técnica.Segurança.Trabalho.20h</v>
      </c>
      <c r="E76" s="30" t="s">
        <v>65</v>
      </c>
      <c r="F76" s="59">
        <v>0.49236111111111114</v>
      </c>
      <c r="G76" s="59">
        <v>0.70138888888888884</v>
      </c>
      <c r="H76" s="52">
        <f t="shared" si="0"/>
        <v>0.2090277777777777</v>
      </c>
      <c r="I76" s="53">
        <f t="shared" si="1"/>
        <v>300.99999999999989</v>
      </c>
      <c r="J76" s="54">
        <f t="shared" si="2"/>
        <v>5.0166666666666648</v>
      </c>
      <c r="K76" s="55">
        <f>VLOOKUP(C76,'Lista de Dados'!$A$1:$C$35,3,FALSE)</f>
        <v>11.449300000000001</v>
      </c>
      <c r="L76" s="56">
        <f t="shared" si="3"/>
        <v>34.347900000000003</v>
      </c>
      <c r="M76" s="56">
        <f t="shared" si="4"/>
        <v>69.077443333333292</v>
      </c>
      <c r="N76" s="56">
        <f t="shared" si="5"/>
        <v>103.4253433333333</v>
      </c>
      <c r="O76" s="55">
        <f>VLOOKUP(C76,'Lista de Dados'!$A$1:$G$35,7,FALSE)</f>
        <v>36.525199999999998</v>
      </c>
      <c r="P76" s="56">
        <f t="shared" si="6"/>
        <v>183.23475333333326</v>
      </c>
      <c r="Q76" s="62"/>
      <c r="R76" s="40">
        <f t="shared" si="9"/>
        <v>183.23475333333326</v>
      </c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</row>
    <row r="77" spans="1:32" ht="14.25" customHeight="1" x14ac:dyDescent="0.25">
      <c r="A77" s="70">
        <v>45959</v>
      </c>
      <c r="B77" s="42" t="s">
        <v>25</v>
      </c>
      <c r="C77" s="74" t="s">
        <v>22</v>
      </c>
      <c r="D77" s="64" t="str">
        <f>VLOOKUP(C77,'Lista de Dados'!$A$1:$C$35,2,FALSE)</f>
        <v>Técnico.Edificações</v>
      </c>
      <c r="E77" s="65" t="s">
        <v>100</v>
      </c>
      <c r="F77" s="66">
        <v>0.2902777777777778</v>
      </c>
      <c r="G77" s="66">
        <v>0.33194444444444443</v>
      </c>
      <c r="H77" s="75">
        <f t="shared" si="0"/>
        <v>4.166666666666663E-2</v>
      </c>
      <c r="I77" s="76">
        <f t="shared" si="1"/>
        <v>59.999999999999943</v>
      </c>
      <c r="J77" s="77">
        <f t="shared" si="2"/>
        <v>0.999999999999999</v>
      </c>
      <c r="K77" s="78">
        <f>VLOOKUP(C77,'Lista de Dados'!$A$1:$C$35,3,FALSE)</f>
        <v>16.486954545454545</v>
      </c>
      <c r="L77" s="71">
        <f t="shared" si="3"/>
        <v>24.730431818181792</v>
      </c>
      <c r="M77" s="71">
        <f t="shared" si="4"/>
        <v>0</v>
      </c>
      <c r="N77" s="71">
        <f t="shared" si="5"/>
        <v>24.730431818181792</v>
      </c>
      <c r="O77" s="78">
        <f>VLOOKUP(C77,'Lista de Dados'!$A$1:$G$35,7,FALSE)</f>
        <v>43.683409090909095</v>
      </c>
      <c r="P77" s="71">
        <f t="shared" si="6"/>
        <v>43.683409090909052</v>
      </c>
      <c r="Q77" s="72"/>
      <c r="R77" s="69">
        <f t="shared" si="9"/>
        <v>43.683409090909052</v>
      </c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</row>
    <row r="78" spans="1:32" ht="14.25" customHeight="1" x14ac:dyDescent="0.25">
      <c r="A78" s="26">
        <v>45959</v>
      </c>
      <c r="B78" s="27" t="s">
        <v>30</v>
      </c>
      <c r="C78" s="28" t="s">
        <v>19</v>
      </c>
      <c r="D78" s="29" t="str">
        <f>VLOOKUP(C78,'Lista de Dados'!$A$1:$C$35,2,FALSE)</f>
        <v>Engenheira.Civil</v>
      </c>
      <c r="E78" s="30" t="s">
        <v>101</v>
      </c>
      <c r="F78" s="59">
        <v>0.35625000000000001</v>
      </c>
      <c r="G78" s="59">
        <v>0.53680555555555554</v>
      </c>
      <c r="H78" s="52">
        <f t="shared" si="0"/>
        <v>0.18055555555555552</v>
      </c>
      <c r="I78" s="53">
        <f t="shared" si="1"/>
        <v>259.99999999999994</v>
      </c>
      <c r="J78" s="54">
        <f t="shared" si="2"/>
        <v>4.3333333333333321</v>
      </c>
      <c r="K78" s="55">
        <f>VLOOKUP(C78,'Lista de Dados'!$A$1:$C$35,3,FALSE)</f>
        <v>50.6</v>
      </c>
      <c r="L78" s="56">
        <f t="shared" si="3"/>
        <v>151.80000000000001</v>
      </c>
      <c r="M78" s="56">
        <f t="shared" si="4"/>
        <v>236.13333333333321</v>
      </c>
      <c r="N78" s="56">
        <f t="shared" si="5"/>
        <v>387.93333333333322</v>
      </c>
      <c r="O78" s="55">
        <f>VLOOKUP(C78,'Lista de Dados'!$A$1:$G$35,7,FALSE)</f>
        <v>126.15299999999999</v>
      </c>
      <c r="P78" s="56">
        <f t="shared" si="6"/>
        <v>546.66299999999978</v>
      </c>
      <c r="Q78" s="62"/>
      <c r="R78" s="40">
        <f t="shared" si="9"/>
        <v>546.66299999999978</v>
      </c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</row>
    <row r="79" spans="1:32" ht="14.25" customHeight="1" x14ac:dyDescent="0.25">
      <c r="A79" s="70">
        <v>45959</v>
      </c>
      <c r="B79" s="42" t="s">
        <v>25</v>
      </c>
      <c r="C79" s="74" t="s">
        <v>23</v>
      </c>
      <c r="D79" s="64" t="str">
        <f>VLOOKUP(C79,'Lista de Dados'!$A$1:$C$35,2,FALSE)</f>
        <v>Técnica.Segurança.Trabalho.20h</v>
      </c>
      <c r="E79" s="65" t="s">
        <v>102</v>
      </c>
      <c r="F79" s="66">
        <v>0.51249999999999996</v>
      </c>
      <c r="G79" s="66">
        <v>0.71111111111111114</v>
      </c>
      <c r="H79" s="75">
        <f t="shared" si="0"/>
        <v>0.19861111111111118</v>
      </c>
      <c r="I79" s="76">
        <f t="shared" si="1"/>
        <v>286.00000000000011</v>
      </c>
      <c r="J79" s="77">
        <f t="shared" si="2"/>
        <v>4.7666666666666684</v>
      </c>
      <c r="K79" s="78">
        <f>VLOOKUP(C79,'Lista de Dados'!$A$1:$C$35,3,FALSE)</f>
        <v>11.449300000000001</v>
      </c>
      <c r="L79" s="71">
        <f t="shared" si="3"/>
        <v>34.347900000000003</v>
      </c>
      <c r="M79" s="71">
        <f t="shared" si="4"/>
        <v>63.352793333333381</v>
      </c>
      <c r="N79" s="71">
        <f t="shared" si="5"/>
        <v>97.70069333333339</v>
      </c>
      <c r="O79" s="78">
        <f>VLOOKUP(C79,'Lista de Dados'!$A$1:$G$35,7,FALSE)</f>
        <v>36.525199999999998</v>
      </c>
      <c r="P79" s="71">
        <f t="shared" si="6"/>
        <v>174.10345333333339</v>
      </c>
      <c r="Q79" s="72"/>
      <c r="R79" s="69">
        <f t="shared" si="9"/>
        <v>174.10345333333339</v>
      </c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</row>
    <row r="80" spans="1:32" ht="14.25" customHeight="1" x14ac:dyDescent="0.25">
      <c r="A80" s="26">
        <v>45959</v>
      </c>
      <c r="B80" s="27" t="s">
        <v>18</v>
      </c>
      <c r="C80" s="28" t="s">
        <v>21</v>
      </c>
      <c r="D80" s="29" t="str">
        <f>VLOOKUP(C80,'Lista de Dados'!$A$1:$C$35,2,FALSE)</f>
        <v>Engenheiro.Mecânico</v>
      </c>
      <c r="E80" s="30" t="s">
        <v>103</v>
      </c>
      <c r="F80" s="59">
        <v>0.77222222222222225</v>
      </c>
      <c r="G80" s="59">
        <v>0.81458333333333333</v>
      </c>
      <c r="H80" s="52">
        <f t="shared" si="0"/>
        <v>4.2361111111111072E-2</v>
      </c>
      <c r="I80" s="53">
        <f t="shared" si="1"/>
        <v>60.999999999999943</v>
      </c>
      <c r="J80" s="54">
        <f t="shared" si="2"/>
        <v>1.0166666666666657</v>
      </c>
      <c r="K80" s="55">
        <f>VLOOKUP(C80,'Lista de Dados'!$A$1:$C$35,3,FALSE)</f>
        <v>50.6</v>
      </c>
      <c r="L80" s="56">
        <f t="shared" si="3"/>
        <v>77.164999999999935</v>
      </c>
      <c r="M80" s="56">
        <f t="shared" si="4"/>
        <v>0</v>
      </c>
      <c r="N80" s="56">
        <f t="shared" si="5"/>
        <v>77.164999999999935</v>
      </c>
      <c r="O80" s="55">
        <f>VLOOKUP(C80,'Lista de Dados'!$A$1:$G$35,7,FALSE)</f>
        <v>130.78983333333335</v>
      </c>
      <c r="P80" s="56">
        <f t="shared" si="6"/>
        <v>132.96966388888879</v>
      </c>
      <c r="Q80" s="62"/>
      <c r="R80" s="40">
        <f t="shared" si="9"/>
        <v>132.96966388888879</v>
      </c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</row>
    <row r="81" spans="1:32" ht="14.25" customHeight="1" x14ac:dyDescent="0.25">
      <c r="A81" s="70">
        <v>45960</v>
      </c>
      <c r="B81" s="42" t="s">
        <v>25</v>
      </c>
      <c r="C81" s="74" t="s">
        <v>22</v>
      </c>
      <c r="D81" s="64" t="str">
        <f>VLOOKUP(C81,'Lista de Dados'!$A$1:$C$35,2,FALSE)</f>
        <v>Técnico.Edificações</v>
      </c>
      <c r="E81" s="65" t="s">
        <v>104</v>
      </c>
      <c r="F81" s="66">
        <v>0.28680555555555554</v>
      </c>
      <c r="G81" s="66">
        <v>0.32847222222222222</v>
      </c>
      <c r="H81" s="75">
        <f t="shared" si="0"/>
        <v>4.1666666666666685E-2</v>
      </c>
      <c r="I81" s="76">
        <f t="shared" si="1"/>
        <v>60.000000000000028</v>
      </c>
      <c r="J81" s="77">
        <f t="shared" si="2"/>
        <v>1.0000000000000004</v>
      </c>
      <c r="K81" s="78">
        <f>VLOOKUP(C81,'Lista de Dados'!$A$1:$C$35,3,FALSE)</f>
        <v>16.486954545454545</v>
      </c>
      <c r="L81" s="71">
        <f t="shared" si="3"/>
        <v>24.730431818181827</v>
      </c>
      <c r="M81" s="71">
        <f t="shared" si="4"/>
        <v>0</v>
      </c>
      <c r="N81" s="71">
        <f t="shared" si="5"/>
        <v>24.730431818181827</v>
      </c>
      <c r="O81" s="78">
        <f>VLOOKUP(C81,'Lista de Dados'!$A$1:$G$35,7,FALSE)</f>
        <v>43.683409090909095</v>
      </c>
      <c r="P81" s="71">
        <f t="shared" si="6"/>
        <v>43.683409090909116</v>
      </c>
      <c r="Q81" s="72"/>
      <c r="R81" s="69">
        <f t="shared" si="9"/>
        <v>43.683409090909116</v>
      </c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</row>
    <row r="82" spans="1:32" ht="14.25" customHeight="1" x14ac:dyDescent="0.25">
      <c r="A82" s="26">
        <v>45960</v>
      </c>
      <c r="B82" s="27" t="s">
        <v>25</v>
      </c>
      <c r="C82" s="28" t="s">
        <v>23</v>
      </c>
      <c r="D82" s="29" t="str">
        <f>VLOOKUP(C82,'Lista de Dados'!$A$1:$C$35,2,FALSE)</f>
        <v>Técnica.Segurança.Trabalho.20h</v>
      </c>
      <c r="E82" s="30" t="s">
        <v>102</v>
      </c>
      <c r="F82" s="59">
        <v>0.54097222222222219</v>
      </c>
      <c r="G82" s="59">
        <v>0.71180555555555558</v>
      </c>
      <c r="H82" s="52">
        <f t="shared" si="0"/>
        <v>0.17083333333333339</v>
      </c>
      <c r="I82" s="53">
        <f t="shared" si="1"/>
        <v>246.00000000000009</v>
      </c>
      <c r="J82" s="54">
        <f t="shared" si="2"/>
        <v>4.1000000000000014</v>
      </c>
      <c r="K82" s="55">
        <f>VLOOKUP(C82,'Lista de Dados'!$A$1:$C$35,3,FALSE)</f>
        <v>11.449300000000001</v>
      </c>
      <c r="L82" s="56">
        <f t="shared" si="3"/>
        <v>34.347900000000003</v>
      </c>
      <c r="M82" s="56">
        <f t="shared" si="4"/>
        <v>48.087060000000037</v>
      </c>
      <c r="N82" s="56">
        <f t="shared" si="5"/>
        <v>82.434960000000046</v>
      </c>
      <c r="O82" s="55">
        <f>VLOOKUP(C82,'Lista de Dados'!$A$1:$G$35,7,FALSE)</f>
        <v>36.525199999999998</v>
      </c>
      <c r="P82" s="56">
        <f t="shared" si="6"/>
        <v>149.75332000000003</v>
      </c>
      <c r="Q82" s="62"/>
      <c r="R82" s="40">
        <f t="shared" si="9"/>
        <v>149.75332000000003</v>
      </c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</row>
    <row r="83" spans="1:32" ht="14.25" customHeight="1" x14ac:dyDescent="0.25">
      <c r="A83" s="70">
        <v>45960</v>
      </c>
      <c r="B83" s="42" t="s">
        <v>20</v>
      </c>
      <c r="C83" s="74" t="s">
        <v>21</v>
      </c>
      <c r="D83" s="64" t="str">
        <f>VLOOKUP(C83,'Lista de Dados'!$A$1:$C$35,2,FALSE)</f>
        <v>Engenheiro.Mecânico</v>
      </c>
      <c r="E83" s="65" t="s">
        <v>105</v>
      </c>
      <c r="F83" s="66">
        <v>0.57222222222222219</v>
      </c>
      <c r="G83" s="66">
        <v>0.8</v>
      </c>
      <c r="H83" s="75">
        <f t="shared" si="0"/>
        <v>0.22777777777777786</v>
      </c>
      <c r="I83" s="76">
        <f t="shared" si="1"/>
        <v>328.00000000000011</v>
      </c>
      <c r="J83" s="77">
        <f t="shared" si="2"/>
        <v>5.4666666666666686</v>
      </c>
      <c r="K83" s="78">
        <f>VLOOKUP(C83,'Lista de Dados'!$A$1:$C$35,3,FALSE)</f>
        <v>50.6</v>
      </c>
      <c r="L83" s="71">
        <f t="shared" si="3"/>
        <v>151.80000000000001</v>
      </c>
      <c r="M83" s="71">
        <f t="shared" si="4"/>
        <v>350.82666666666688</v>
      </c>
      <c r="N83" s="71">
        <f t="shared" si="5"/>
        <v>502.62666666666689</v>
      </c>
      <c r="O83" s="78">
        <f>VLOOKUP(C83,'Lista de Dados'!$A$1:$G$35,7,FALSE)</f>
        <v>130.78983333333335</v>
      </c>
      <c r="P83" s="71">
        <f t="shared" si="6"/>
        <v>714.98442222222252</v>
      </c>
      <c r="Q83" s="72"/>
      <c r="R83" s="69">
        <f t="shared" si="9"/>
        <v>714.98442222222252</v>
      </c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</row>
    <row r="84" spans="1:32" ht="14.25" customHeight="1" x14ac:dyDescent="0.25">
      <c r="A84" s="26">
        <v>45961</v>
      </c>
      <c r="B84" s="27" t="s">
        <v>25</v>
      </c>
      <c r="C84" s="28" t="s">
        <v>22</v>
      </c>
      <c r="D84" s="29" t="str">
        <f>VLOOKUP(C84,'Lista de Dados'!$A$1:$C$35,2,FALSE)</f>
        <v>Técnico.Edificações</v>
      </c>
      <c r="E84" s="30" t="s">
        <v>106</v>
      </c>
      <c r="F84" s="59">
        <v>0.28680555555555554</v>
      </c>
      <c r="G84" s="59">
        <v>0.32847222222222222</v>
      </c>
      <c r="H84" s="52">
        <f t="shared" si="0"/>
        <v>4.1666666666666685E-2</v>
      </c>
      <c r="I84" s="53">
        <f t="shared" si="1"/>
        <v>60.000000000000028</v>
      </c>
      <c r="J84" s="54">
        <f t="shared" si="2"/>
        <v>1.0000000000000004</v>
      </c>
      <c r="K84" s="55">
        <f>VLOOKUP(C84,'Lista de Dados'!$A$1:$C$35,3,FALSE)</f>
        <v>16.486954545454545</v>
      </c>
      <c r="L84" s="56">
        <f t="shared" si="3"/>
        <v>24.730431818181827</v>
      </c>
      <c r="M84" s="56">
        <f t="shared" si="4"/>
        <v>0</v>
      </c>
      <c r="N84" s="56">
        <f t="shared" si="5"/>
        <v>24.730431818181827</v>
      </c>
      <c r="O84" s="55">
        <f>VLOOKUP(C84,'Lista de Dados'!$A$1:$G$35,7,FALSE)</f>
        <v>43.683409090909095</v>
      </c>
      <c r="P84" s="56">
        <f t="shared" si="6"/>
        <v>43.683409090909116</v>
      </c>
      <c r="Q84" s="62"/>
      <c r="R84" s="40">
        <f t="shared" si="9"/>
        <v>43.683409090909116</v>
      </c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</row>
    <row r="85" spans="1:32" ht="14.25" customHeight="1" x14ac:dyDescent="0.25">
      <c r="A85" s="70">
        <v>45961</v>
      </c>
      <c r="B85" s="42" t="s">
        <v>20</v>
      </c>
      <c r="C85" s="74" t="s">
        <v>19</v>
      </c>
      <c r="D85" s="64" t="str">
        <f>VLOOKUP(C85,'Lista de Dados'!$A$1:$C$35,2,FALSE)</f>
        <v>Engenheira.Civil</v>
      </c>
      <c r="E85" s="65" t="s">
        <v>107</v>
      </c>
      <c r="F85" s="66">
        <v>0.35555555555555557</v>
      </c>
      <c r="G85" s="66">
        <v>0.54166666666666663</v>
      </c>
      <c r="H85" s="75">
        <f t="shared" si="0"/>
        <v>0.18611111111111106</v>
      </c>
      <c r="I85" s="76">
        <f t="shared" si="1"/>
        <v>267.99999999999989</v>
      </c>
      <c r="J85" s="77">
        <f t="shared" si="2"/>
        <v>4.466666666666665</v>
      </c>
      <c r="K85" s="78">
        <f>VLOOKUP(C85,'Lista de Dados'!$A$1:$C$35,3,FALSE)</f>
        <v>50.6</v>
      </c>
      <c r="L85" s="71">
        <f t="shared" si="3"/>
        <v>151.80000000000001</v>
      </c>
      <c r="M85" s="71">
        <f t="shared" si="4"/>
        <v>249.62666666666649</v>
      </c>
      <c r="N85" s="71">
        <f t="shared" si="5"/>
        <v>401.42666666666651</v>
      </c>
      <c r="O85" s="78">
        <f>VLOOKUP(C85,'Lista de Dados'!$A$1:$G$35,7,FALSE)</f>
        <v>126.15299999999999</v>
      </c>
      <c r="P85" s="71">
        <f t="shared" si="6"/>
        <v>563.48339999999973</v>
      </c>
      <c r="Q85" s="72"/>
      <c r="R85" s="69">
        <f t="shared" si="9"/>
        <v>563.48339999999973</v>
      </c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</row>
    <row r="86" spans="1:32" ht="14.25" customHeight="1" x14ac:dyDescent="0.25">
      <c r="A86" s="26">
        <v>45961</v>
      </c>
      <c r="B86" s="27" t="s">
        <v>20</v>
      </c>
      <c r="C86" s="28" t="s">
        <v>29</v>
      </c>
      <c r="D86" s="29" t="str">
        <f>VLOOKUP(C86,'Lista de Dados'!$A$1:$C$35,2,FALSE)</f>
        <v>Engenheiro.Eletricista</v>
      </c>
      <c r="E86" s="30" t="s">
        <v>108</v>
      </c>
      <c r="F86" s="59">
        <v>0.4465277777777778</v>
      </c>
      <c r="G86" s="59">
        <v>0.57916666666666672</v>
      </c>
      <c r="H86" s="52">
        <f t="shared" si="0"/>
        <v>0.13263888888888892</v>
      </c>
      <c r="I86" s="53">
        <f t="shared" si="1"/>
        <v>191.00000000000003</v>
      </c>
      <c r="J86" s="54">
        <f t="shared" si="2"/>
        <v>3.183333333333334</v>
      </c>
      <c r="K86" s="55">
        <f>VLOOKUP(C86,'Lista de Dados'!$A$1:$C$35,3,FALSE)</f>
        <v>50.6</v>
      </c>
      <c r="L86" s="56">
        <f t="shared" si="3"/>
        <v>151.80000000000001</v>
      </c>
      <c r="M86" s="56">
        <f t="shared" si="4"/>
        <v>119.7533333333334</v>
      </c>
      <c r="N86" s="56">
        <f t="shared" si="5"/>
        <v>271.5533333333334</v>
      </c>
      <c r="O86" s="55">
        <f>VLOOKUP(C86,'Lista de Dados'!$A$1:$G$35,7,FALSE)</f>
        <v>126.15299999999999</v>
      </c>
      <c r="P86" s="56">
        <f t="shared" si="6"/>
        <v>401.58705000000003</v>
      </c>
      <c r="Q86" s="62"/>
      <c r="R86" s="40">
        <f t="shared" si="9"/>
        <v>401.58705000000003</v>
      </c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</row>
    <row r="87" spans="1:32" ht="14.25" customHeight="1" x14ac:dyDescent="0.25">
      <c r="A87" s="70">
        <v>45961</v>
      </c>
      <c r="B87" s="42" t="s">
        <v>25</v>
      </c>
      <c r="C87" s="74" t="s">
        <v>23</v>
      </c>
      <c r="D87" s="64" t="str">
        <f>VLOOKUP(C87,'Lista de Dados'!$A$1:$C$35,2,FALSE)</f>
        <v>Técnica.Segurança.Trabalho.20h</v>
      </c>
      <c r="E87" s="65" t="s">
        <v>109</v>
      </c>
      <c r="F87" s="66">
        <v>0.49444444444444446</v>
      </c>
      <c r="G87" s="66">
        <v>0.68263888888888891</v>
      </c>
      <c r="H87" s="75">
        <f t="shared" si="0"/>
        <v>0.18819444444444444</v>
      </c>
      <c r="I87" s="76">
        <f t="shared" si="1"/>
        <v>271</v>
      </c>
      <c r="J87" s="77">
        <f t="shared" si="2"/>
        <v>4.5166666666666666</v>
      </c>
      <c r="K87" s="78">
        <f>VLOOKUP(C87,'Lista de Dados'!$A$1:$C$35,3,FALSE)</f>
        <v>11.449300000000001</v>
      </c>
      <c r="L87" s="71">
        <f t="shared" si="3"/>
        <v>34.347900000000003</v>
      </c>
      <c r="M87" s="71">
        <f t="shared" si="4"/>
        <v>57.628143333333334</v>
      </c>
      <c r="N87" s="71">
        <f t="shared" si="5"/>
        <v>91.976043333333337</v>
      </c>
      <c r="O87" s="78">
        <f>VLOOKUP(C87,'Lista de Dados'!$A$1:$G$35,7,FALSE)</f>
        <v>36.525199999999998</v>
      </c>
      <c r="P87" s="71">
        <f t="shared" si="6"/>
        <v>164.97215333333332</v>
      </c>
      <c r="Q87" s="72"/>
      <c r="R87" s="69">
        <f t="shared" si="9"/>
        <v>164.97215333333332</v>
      </c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</row>
    <row r="88" spans="1:32" ht="14.25" customHeight="1" x14ac:dyDescent="0.25">
      <c r="A88" s="26"/>
      <c r="B88" s="27"/>
      <c r="C88" s="28" t="s">
        <v>110</v>
      </c>
      <c r="D88" s="29" t="str">
        <f>VLOOKUP(C88,'Lista de Dados'!$A$1:$C$35,2,FALSE)</f>
        <v>...</v>
      </c>
      <c r="E88" s="30"/>
      <c r="F88" s="59"/>
      <c r="G88" s="59"/>
      <c r="H88" s="52">
        <f t="shared" si="0"/>
        <v>0</v>
      </c>
      <c r="I88" s="53">
        <f t="shared" si="1"/>
        <v>0</v>
      </c>
      <c r="J88" s="54">
        <f t="shared" si="2"/>
        <v>0</v>
      </c>
      <c r="K88" s="55" t="str">
        <f>VLOOKUP(C88,'Lista de Dados'!$A$1:$C$35,3,FALSE)</f>
        <v>...</v>
      </c>
      <c r="L88" s="56" t="e">
        <f t="shared" si="3"/>
        <v>#VALUE!</v>
      </c>
      <c r="M88" s="56">
        <f t="shared" si="4"/>
        <v>0</v>
      </c>
      <c r="N88" s="56" t="e">
        <f t="shared" si="5"/>
        <v>#VALUE!</v>
      </c>
      <c r="O88" s="55" t="str">
        <f>VLOOKUP(C88,'Lista de Dados'!$A$1:$G$35,7,FALSE)</f>
        <v>...</v>
      </c>
      <c r="P88" s="56" t="e">
        <f t="shared" si="6"/>
        <v>#VALUE!</v>
      </c>
      <c r="Q88" s="62"/>
      <c r="R88" s="40" t="e">
        <f t="shared" si="9"/>
        <v>#VALUE!</v>
      </c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</row>
    <row r="89" spans="1:32" ht="14.25" customHeight="1" x14ac:dyDescent="0.25">
      <c r="A89" s="41"/>
      <c r="C89" s="43"/>
      <c r="E89" s="63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</row>
    <row r="90" spans="1:32" ht="14.25" customHeight="1" x14ac:dyDescent="0.25">
      <c r="A90" s="41"/>
      <c r="C90" s="43"/>
      <c r="E90" s="63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</row>
    <row r="91" spans="1:32" ht="14.25" customHeight="1" x14ac:dyDescent="0.25">
      <c r="A91" s="41"/>
      <c r="C91" s="43"/>
      <c r="E91" s="63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</row>
    <row r="92" spans="1:32" ht="14.25" customHeight="1" x14ac:dyDescent="0.25">
      <c r="A92" s="41"/>
      <c r="C92" s="43"/>
      <c r="E92" s="63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</row>
    <row r="93" spans="1:32" ht="14.25" customHeight="1" x14ac:dyDescent="0.25">
      <c r="A93" s="41"/>
      <c r="C93" s="43"/>
      <c r="E93" s="63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</row>
    <row r="94" spans="1:32" ht="14.25" customHeight="1" x14ac:dyDescent="0.25">
      <c r="A94" s="41"/>
      <c r="C94" s="43"/>
      <c r="E94" s="63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</row>
    <row r="95" spans="1:32" ht="14.25" customHeight="1" x14ac:dyDescent="0.25">
      <c r="A95" s="41"/>
      <c r="C95" s="43"/>
      <c r="E95" s="63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</row>
    <row r="96" spans="1:32" ht="14.25" customHeight="1" x14ac:dyDescent="0.25">
      <c r="A96" s="41"/>
      <c r="C96" s="43"/>
      <c r="E96" s="63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</row>
    <row r="97" spans="1:16" ht="14.25" customHeight="1" x14ac:dyDescent="0.25">
      <c r="A97" s="41"/>
      <c r="C97" s="43"/>
      <c r="E97" s="63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</row>
    <row r="98" spans="1:16" ht="14.25" customHeight="1" x14ac:dyDescent="0.25">
      <c r="A98" s="41"/>
      <c r="C98" s="43"/>
      <c r="E98" s="63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</row>
    <row r="99" spans="1:16" ht="14.25" customHeight="1" x14ac:dyDescent="0.25">
      <c r="A99" s="41"/>
      <c r="C99" s="43"/>
      <c r="E99" s="63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</row>
    <row r="100" spans="1:16" ht="14.25" customHeight="1" x14ac:dyDescent="0.25">
      <c r="A100" s="41"/>
      <c r="C100" s="43"/>
      <c r="E100" s="63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</row>
    <row r="101" spans="1:16" ht="14.25" customHeight="1" x14ac:dyDescent="0.25">
      <c r="A101" s="41"/>
      <c r="C101" s="43"/>
      <c r="E101" s="63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</row>
    <row r="102" spans="1:16" ht="14.25" customHeight="1" x14ac:dyDescent="0.25">
      <c r="A102" s="41"/>
      <c r="C102" s="43"/>
      <c r="E102" s="63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</row>
    <row r="103" spans="1:16" ht="14.25" customHeight="1" x14ac:dyDescent="0.25">
      <c r="A103" s="41"/>
      <c r="C103" s="43"/>
      <c r="E103" s="63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</row>
    <row r="104" spans="1:16" ht="14.25" customHeight="1" x14ac:dyDescent="0.25">
      <c r="A104" s="41"/>
      <c r="C104" s="43"/>
      <c r="E104" s="63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</row>
    <row r="105" spans="1:16" ht="14.25" customHeight="1" x14ac:dyDescent="0.25">
      <c r="A105" s="41"/>
      <c r="C105" s="43"/>
      <c r="E105" s="63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</row>
    <row r="106" spans="1:16" ht="14.25" customHeight="1" x14ac:dyDescent="0.25">
      <c r="A106" s="41"/>
      <c r="C106" s="43"/>
      <c r="E106" s="63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</row>
    <row r="107" spans="1:16" ht="14.25" customHeight="1" x14ac:dyDescent="0.25">
      <c r="A107" s="41"/>
      <c r="C107" s="43"/>
      <c r="E107" s="63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</row>
    <row r="108" spans="1:16" ht="14.25" customHeight="1" x14ac:dyDescent="0.25">
      <c r="A108" s="41"/>
      <c r="C108" s="43"/>
      <c r="E108" s="63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</row>
    <row r="109" spans="1:16" ht="14.25" customHeight="1" x14ac:dyDescent="0.25">
      <c r="A109" s="41"/>
      <c r="C109" s="43"/>
      <c r="E109" s="63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</row>
    <row r="110" spans="1:16" ht="14.25" customHeight="1" x14ac:dyDescent="0.25">
      <c r="A110" s="41"/>
      <c r="C110" s="43"/>
      <c r="E110" s="63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</row>
    <row r="111" spans="1:16" ht="14.25" customHeight="1" x14ac:dyDescent="0.25">
      <c r="A111" s="41"/>
      <c r="C111" s="43"/>
      <c r="E111" s="63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</row>
    <row r="112" spans="1:16" ht="14.25" customHeight="1" x14ac:dyDescent="0.25">
      <c r="A112" s="41"/>
      <c r="C112" s="43"/>
      <c r="E112" s="63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</row>
    <row r="113" spans="1:16" ht="14.25" customHeight="1" x14ac:dyDescent="0.25">
      <c r="A113" s="41"/>
      <c r="C113" s="43"/>
      <c r="E113" s="63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</row>
    <row r="114" spans="1:16" ht="14.25" customHeight="1" x14ac:dyDescent="0.25">
      <c r="A114" s="41"/>
      <c r="C114" s="43"/>
      <c r="E114" s="63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</row>
    <row r="115" spans="1:16" ht="14.25" customHeight="1" x14ac:dyDescent="0.25">
      <c r="A115" s="41"/>
      <c r="C115" s="43"/>
      <c r="E115" s="63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</row>
    <row r="116" spans="1:16" ht="14.25" customHeight="1" x14ac:dyDescent="0.25">
      <c r="A116" s="41"/>
      <c r="C116" s="43"/>
      <c r="E116" s="63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</row>
    <row r="117" spans="1:16" ht="14.25" customHeight="1" x14ac:dyDescent="0.25">
      <c r="A117" s="41"/>
      <c r="C117" s="43"/>
      <c r="E117" s="63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</row>
    <row r="118" spans="1:16" ht="14.25" customHeight="1" x14ac:dyDescent="0.25">
      <c r="A118" s="41"/>
      <c r="C118" s="43"/>
      <c r="E118" s="63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</row>
    <row r="119" spans="1:16" ht="14.25" customHeight="1" x14ac:dyDescent="0.25">
      <c r="A119" s="41"/>
      <c r="C119" s="43"/>
      <c r="E119" s="63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</row>
    <row r="120" spans="1:16" ht="14.25" customHeight="1" x14ac:dyDescent="0.25">
      <c r="A120" s="41"/>
      <c r="C120" s="43"/>
      <c r="E120" s="63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</row>
    <row r="121" spans="1:16" ht="14.25" customHeight="1" x14ac:dyDescent="0.25">
      <c r="A121" s="41"/>
      <c r="C121" s="43"/>
      <c r="E121" s="63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</row>
    <row r="122" spans="1:16" ht="14.25" customHeight="1" x14ac:dyDescent="0.25">
      <c r="A122" s="41"/>
      <c r="C122" s="43"/>
      <c r="E122" s="63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</row>
    <row r="123" spans="1:16" ht="14.25" customHeight="1" x14ac:dyDescent="0.25">
      <c r="A123" s="41"/>
      <c r="C123" s="43"/>
      <c r="E123" s="63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</row>
    <row r="124" spans="1:16" ht="14.25" customHeight="1" x14ac:dyDescent="0.25">
      <c r="A124" s="41"/>
      <c r="C124" s="43"/>
      <c r="E124" s="63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</row>
    <row r="125" spans="1:16" ht="14.25" customHeight="1" x14ac:dyDescent="0.25">
      <c r="A125" s="41"/>
      <c r="C125" s="43"/>
      <c r="E125" s="63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</row>
    <row r="126" spans="1:16" ht="14.25" customHeight="1" x14ac:dyDescent="0.25">
      <c r="A126" s="41"/>
      <c r="C126" s="43"/>
      <c r="E126" s="63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</row>
    <row r="127" spans="1:16" ht="14.25" customHeight="1" x14ac:dyDescent="0.25">
      <c r="A127" s="41"/>
      <c r="C127" s="43"/>
      <c r="E127" s="63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</row>
    <row r="128" spans="1:16" ht="14.25" customHeight="1" x14ac:dyDescent="0.25">
      <c r="A128" s="41"/>
      <c r="C128" s="43"/>
      <c r="E128" s="63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</row>
    <row r="129" spans="1:16" ht="14.25" customHeight="1" x14ac:dyDescent="0.25">
      <c r="A129" s="41"/>
      <c r="C129" s="43"/>
      <c r="E129" s="63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</row>
    <row r="130" spans="1:16" ht="14.25" customHeight="1" x14ac:dyDescent="0.25">
      <c r="A130" s="41"/>
      <c r="C130" s="43"/>
      <c r="E130" s="63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</row>
    <row r="131" spans="1:16" ht="14.25" customHeight="1" x14ac:dyDescent="0.25">
      <c r="A131" s="41"/>
      <c r="C131" s="43"/>
      <c r="E131" s="63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</row>
    <row r="132" spans="1:16" ht="14.25" customHeight="1" x14ac:dyDescent="0.25">
      <c r="A132" s="41"/>
      <c r="C132" s="43"/>
      <c r="E132" s="63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</row>
    <row r="133" spans="1:16" ht="14.25" customHeight="1" x14ac:dyDescent="0.25">
      <c r="A133" s="41"/>
      <c r="C133" s="43"/>
      <c r="E133" s="63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</row>
    <row r="134" spans="1:16" ht="14.25" customHeight="1" x14ac:dyDescent="0.25">
      <c r="A134" s="41"/>
      <c r="C134" s="43"/>
      <c r="E134" s="63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</row>
    <row r="135" spans="1:16" ht="14.25" customHeight="1" x14ac:dyDescent="0.25">
      <c r="A135" s="41"/>
      <c r="C135" s="43"/>
      <c r="E135" s="63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</row>
    <row r="136" spans="1:16" ht="14.25" customHeight="1" x14ac:dyDescent="0.25">
      <c r="A136" s="41"/>
      <c r="C136" s="43"/>
      <c r="E136" s="63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</row>
    <row r="137" spans="1:16" ht="14.25" customHeight="1" x14ac:dyDescent="0.25">
      <c r="A137" s="41"/>
      <c r="C137" s="43"/>
      <c r="E137" s="63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</row>
    <row r="138" spans="1:16" ht="14.25" customHeight="1" x14ac:dyDescent="0.25">
      <c r="A138" s="41"/>
      <c r="C138" s="43"/>
      <c r="E138" s="63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</row>
    <row r="139" spans="1:16" ht="14.25" customHeight="1" x14ac:dyDescent="0.25">
      <c r="A139" s="41"/>
      <c r="C139" s="43"/>
      <c r="E139" s="63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</row>
    <row r="140" spans="1:16" ht="14.25" customHeight="1" x14ac:dyDescent="0.25">
      <c r="A140" s="41"/>
      <c r="C140" s="43"/>
      <c r="E140" s="63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</row>
    <row r="141" spans="1:16" ht="14.25" customHeight="1" x14ac:dyDescent="0.25">
      <c r="A141" s="41"/>
      <c r="C141" s="43"/>
      <c r="E141" s="63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</row>
    <row r="142" spans="1:16" ht="14.25" customHeight="1" x14ac:dyDescent="0.25">
      <c r="A142" s="41"/>
      <c r="C142" s="43"/>
      <c r="E142" s="63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</row>
    <row r="143" spans="1:16" ht="14.25" customHeight="1" x14ac:dyDescent="0.25">
      <c r="A143" s="41"/>
      <c r="C143" s="43"/>
      <c r="E143" s="63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</row>
    <row r="144" spans="1:16" ht="14.25" customHeight="1" x14ac:dyDescent="0.25">
      <c r="A144" s="41"/>
      <c r="C144" s="43"/>
      <c r="E144" s="63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</row>
    <row r="145" spans="1:16" ht="14.25" customHeight="1" x14ac:dyDescent="0.25">
      <c r="A145" s="41"/>
      <c r="C145" s="43"/>
      <c r="E145" s="63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</row>
    <row r="146" spans="1:16" ht="14.25" customHeight="1" x14ac:dyDescent="0.25">
      <c r="A146" s="41"/>
      <c r="C146" s="43"/>
      <c r="E146" s="63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</row>
    <row r="147" spans="1:16" ht="14.25" customHeight="1" x14ac:dyDescent="0.25">
      <c r="A147" s="41"/>
      <c r="C147" s="43"/>
      <c r="E147" s="63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</row>
    <row r="148" spans="1:16" ht="14.25" customHeight="1" x14ac:dyDescent="0.25">
      <c r="A148" s="41"/>
      <c r="C148" s="43"/>
      <c r="E148" s="63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</row>
    <row r="149" spans="1:16" ht="14.25" customHeight="1" x14ac:dyDescent="0.25">
      <c r="A149" s="41"/>
      <c r="C149" s="43"/>
      <c r="E149" s="63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</row>
    <row r="150" spans="1:16" ht="14.25" customHeight="1" x14ac:dyDescent="0.25">
      <c r="A150" s="41"/>
      <c r="C150" s="43"/>
      <c r="E150" s="63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</row>
    <row r="151" spans="1:16" ht="14.25" customHeight="1" x14ac:dyDescent="0.25">
      <c r="A151" s="41"/>
      <c r="C151" s="43"/>
      <c r="E151" s="63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</row>
    <row r="152" spans="1:16" ht="14.25" customHeight="1" x14ac:dyDescent="0.25">
      <c r="A152" s="41"/>
      <c r="C152" s="43"/>
      <c r="E152" s="63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</row>
    <row r="153" spans="1:16" ht="14.25" customHeight="1" x14ac:dyDescent="0.25">
      <c r="A153" s="41"/>
      <c r="C153" s="43"/>
      <c r="E153" s="63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</row>
    <row r="154" spans="1:16" ht="14.25" customHeight="1" x14ac:dyDescent="0.25">
      <c r="A154" s="41"/>
      <c r="C154" s="43"/>
      <c r="E154" s="63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</row>
    <row r="155" spans="1:16" ht="14.25" customHeight="1" x14ac:dyDescent="0.25">
      <c r="A155" s="41"/>
      <c r="C155" s="43"/>
      <c r="E155" s="63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</row>
    <row r="156" spans="1:16" ht="14.25" customHeight="1" x14ac:dyDescent="0.25">
      <c r="A156" s="41"/>
      <c r="C156" s="43"/>
      <c r="E156" s="63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</row>
    <row r="157" spans="1:16" ht="14.25" customHeight="1" x14ac:dyDescent="0.25">
      <c r="A157" s="41"/>
      <c r="C157" s="43"/>
      <c r="E157" s="63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</row>
    <row r="158" spans="1:16" ht="14.25" customHeight="1" x14ac:dyDescent="0.25">
      <c r="A158" s="41"/>
      <c r="C158" s="43"/>
      <c r="E158" s="63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</row>
    <row r="159" spans="1:16" ht="14.25" customHeight="1" x14ac:dyDescent="0.25">
      <c r="A159" s="41"/>
      <c r="C159" s="43"/>
      <c r="E159" s="63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</row>
    <row r="160" spans="1:16" ht="14.25" customHeight="1" x14ac:dyDescent="0.25">
      <c r="A160" s="41"/>
      <c r="C160" s="43"/>
      <c r="E160" s="63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</row>
    <row r="161" spans="1:16" ht="14.25" customHeight="1" x14ac:dyDescent="0.25">
      <c r="A161" s="41"/>
      <c r="C161" s="43"/>
      <c r="E161" s="63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</row>
    <row r="162" spans="1:16" ht="14.25" customHeight="1" x14ac:dyDescent="0.25">
      <c r="A162" s="41"/>
      <c r="C162" s="43"/>
      <c r="E162" s="63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</row>
    <row r="163" spans="1:16" ht="14.25" customHeight="1" x14ac:dyDescent="0.25">
      <c r="A163" s="41"/>
      <c r="C163" s="43"/>
      <c r="E163" s="63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</row>
    <row r="164" spans="1:16" ht="14.25" customHeight="1" x14ac:dyDescent="0.25">
      <c r="A164" s="41"/>
      <c r="C164" s="43"/>
      <c r="E164" s="63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</row>
    <row r="165" spans="1:16" ht="14.25" customHeight="1" x14ac:dyDescent="0.25">
      <c r="A165" s="41"/>
      <c r="C165" s="43"/>
      <c r="E165" s="63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</row>
    <row r="166" spans="1:16" ht="14.25" customHeight="1" x14ac:dyDescent="0.25">
      <c r="A166" s="41"/>
      <c r="C166" s="43"/>
      <c r="E166" s="63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</row>
    <row r="167" spans="1:16" ht="14.25" customHeight="1" x14ac:dyDescent="0.25">
      <c r="A167" s="41"/>
      <c r="C167" s="43"/>
      <c r="E167" s="63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</row>
    <row r="168" spans="1:16" ht="14.25" customHeight="1" x14ac:dyDescent="0.25">
      <c r="A168" s="41"/>
      <c r="C168" s="43"/>
      <c r="E168" s="63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</row>
    <row r="169" spans="1:16" ht="14.25" customHeight="1" x14ac:dyDescent="0.25">
      <c r="A169" s="41"/>
      <c r="C169" s="43"/>
      <c r="E169" s="63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</row>
    <row r="170" spans="1:16" ht="14.25" customHeight="1" x14ac:dyDescent="0.25">
      <c r="A170" s="41"/>
      <c r="C170" s="43"/>
      <c r="E170" s="63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</row>
    <row r="171" spans="1:16" ht="14.25" customHeight="1" x14ac:dyDescent="0.25">
      <c r="A171" s="41"/>
      <c r="C171" s="43"/>
      <c r="E171" s="63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</row>
    <row r="172" spans="1:16" ht="14.25" customHeight="1" x14ac:dyDescent="0.25">
      <c r="A172" s="41"/>
      <c r="C172" s="43"/>
      <c r="E172" s="63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</row>
    <row r="173" spans="1:16" ht="14.25" customHeight="1" x14ac:dyDescent="0.25">
      <c r="A173" s="41"/>
      <c r="C173" s="43"/>
      <c r="E173" s="63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</row>
    <row r="174" spans="1:16" ht="14.25" customHeight="1" x14ac:dyDescent="0.25">
      <c r="A174" s="41"/>
      <c r="C174" s="43"/>
      <c r="E174" s="63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</row>
    <row r="175" spans="1:16" ht="14.25" customHeight="1" x14ac:dyDescent="0.25">
      <c r="A175" s="41"/>
      <c r="C175" s="43"/>
      <c r="E175" s="63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</row>
    <row r="176" spans="1:16" ht="14.25" customHeight="1" x14ac:dyDescent="0.25">
      <c r="A176" s="41"/>
      <c r="C176" s="43"/>
      <c r="E176" s="63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</row>
    <row r="177" spans="1:16" ht="14.25" customHeight="1" x14ac:dyDescent="0.25">
      <c r="A177" s="41"/>
      <c r="C177" s="43"/>
      <c r="E177" s="63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</row>
    <row r="178" spans="1:16" ht="14.25" customHeight="1" x14ac:dyDescent="0.25">
      <c r="A178" s="41"/>
      <c r="C178" s="43"/>
      <c r="E178" s="63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</row>
    <row r="179" spans="1:16" ht="14.25" customHeight="1" x14ac:dyDescent="0.25">
      <c r="A179" s="41"/>
      <c r="C179" s="43"/>
      <c r="E179" s="63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</row>
    <row r="180" spans="1:16" ht="14.25" customHeight="1" x14ac:dyDescent="0.25">
      <c r="A180" s="41"/>
      <c r="C180" s="43"/>
      <c r="E180" s="63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</row>
    <row r="181" spans="1:16" ht="14.25" customHeight="1" x14ac:dyDescent="0.25">
      <c r="A181" s="41"/>
      <c r="C181" s="43"/>
      <c r="E181" s="63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</row>
    <row r="182" spans="1:16" ht="14.25" customHeight="1" x14ac:dyDescent="0.25">
      <c r="A182" s="41"/>
      <c r="C182" s="43"/>
      <c r="E182" s="63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</row>
    <row r="183" spans="1:16" ht="14.25" customHeight="1" x14ac:dyDescent="0.25">
      <c r="A183" s="41"/>
      <c r="C183" s="43"/>
      <c r="E183" s="63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</row>
    <row r="184" spans="1:16" ht="14.25" customHeight="1" x14ac:dyDescent="0.25">
      <c r="A184" s="41"/>
      <c r="C184" s="43"/>
      <c r="E184" s="63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</row>
    <row r="185" spans="1:16" ht="14.25" customHeight="1" x14ac:dyDescent="0.25">
      <c r="A185" s="41"/>
      <c r="C185" s="43"/>
      <c r="E185" s="63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</row>
    <row r="186" spans="1:16" ht="14.25" customHeight="1" x14ac:dyDescent="0.25">
      <c r="A186" s="41"/>
      <c r="C186" s="43"/>
      <c r="E186" s="63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</row>
    <row r="187" spans="1:16" ht="14.25" customHeight="1" x14ac:dyDescent="0.25">
      <c r="A187" s="41"/>
      <c r="C187" s="43"/>
      <c r="E187" s="63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</row>
    <row r="188" spans="1:16" ht="14.25" customHeight="1" x14ac:dyDescent="0.25">
      <c r="A188" s="41"/>
      <c r="C188" s="43"/>
      <c r="E188" s="63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</row>
    <row r="189" spans="1:16" ht="14.25" customHeight="1" x14ac:dyDescent="0.25">
      <c r="A189" s="41"/>
      <c r="C189" s="43"/>
      <c r="E189" s="63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</row>
    <row r="190" spans="1:16" ht="14.25" customHeight="1" x14ac:dyDescent="0.25">
      <c r="A190" s="41"/>
      <c r="C190" s="43"/>
      <c r="E190" s="63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</row>
    <row r="191" spans="1:16" ht="14.25" customHeight="1" x14ac:dyDescent="0.25">
      <c r="A191" s="41"/>
      <c r="C191" s="43"/>
      <c r="E191" s="63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</row>
    <row r="192" spans="1:16" ht="14.25" customHeight="1" x14ac:dyDescent="0.25">
      <c r="A192" s="41"/>
      <c r="C192" s="43"/>
      <c r="E192" s="63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</row>
    <row r="193" spans="1:16" ht="14.25" customHeight="1" x14ac:dyDescent="0.25">
      <c r="A193" s="41"/>
      <c r="C193" s="43"/>
      <c r="E193" s="63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</row>
    <row r="194" spans="1:16" ht="14.25" customHeight="1" x14ac:dyDescent="0.25">
      <c r="A194" s="41"/>
      <c r="C194" s="43"/>
      <c r="E194" s="63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</row>
    <row r="195" spans="1:16" ht="14.25" customHeight="1" x14ac:dyDescent="0.25">
      <c r="A195" s="41"/>
      <c r="C195" s="43"/>
      <c r="E195" s="63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</row>
    <row r="196" spans="1:16" ht="14.25" customHeight="1" x14ac:dyDescent="0.25">
      <c r="A196" s="41"/>
      <c r="C196" s="43"/>
      <c r="E196" s="63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</row>
    <row r="197" spans="1:16" ht="14.25" customHeight="1" x14ac:dyDescent="0.25">
      <c r="A197" s="41"/>
      <c r="C197" s="43"/>
      <c r="E197" s="63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</row>
    <row r="198" spans="1:16" ht="14.25" customHeight="1" x14ac:dyDescent="0.25">
      <c r="A198" s="41"/>
      <c r="C198" s="43"/>
      <c r="E198" s="63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</row>
    <row r="199" spans="1:16" ht="14.25" customHeight="1" x14ac:dyDescent="0.25">
      <c r="A199" s="41"/>
      <c r="C199" s="43"/>
      <c r="E199" s="63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</row>
    <row r="200" spans="1:16" ht="14.25" customHeight="1" x14ac:dyDescent="0.25">
      <c r="A200" s="41"/>
      <c r="C200" s="43"/>
      <c r="E200" s="63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</row>
    <row r="201" spans="1:16" ht="14.25" customHeight="1" x14ac:dyDescent="0.25">
      <c r="A201" s="41"/>
      <c r="C201" s="43"/>
      <c r="E201" s="63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</row>
    <row r="202" spans="1:16" ht="14.25" customHeight="1" x14ac:dyDescent="0.25">
      <c r="A202" s="41"/>
      <c r="C202" s="43"/>
      <c r="E202" s="63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</row>
    <row r="203" spans="1:16" ht="14.25" customHeight="1" x14ac:dyDescent="0.25">
      <c r="A203" s="41"/>
      <c r="C203" s="43"/>
      <c r="E203" s="63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</row>
    <row r="204" spans="1:16" ht="14.25" customHeight="1" x14ac:dyDescent="0.25">
      <c r="A204" s="41"/>
      <c r="C204" s="43"/>
      <c r="E204" s="63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</row>
    <row r="205" spans="1:16" ht="14.25" customHeight="1" x14ac:dyDescent="0.25">
      <c r="A205" s="41"/>
      <c r="C205" s="43"/>
      <c r="E205" s="63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</row>
    <row r="206" spans="1:16" ht="14.25" customHeight="1" x14ac:dyDescent="0.25">
      <c r="A206" s="41"/>
      <c r="C206" s="43"/>
      <c r="E206" s="63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</row>
    <row r="207" spans="1:16" ht="14.25" customHeight="1" x14ac:dyDescent="0.25">
      <c r="A207" s="41"/>
      <c r="C207" s="43"/>
      <c r="E207" s="63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</row>
    <row r="208" spans="1:16" ht="14.25" customHeight="1" x14ac:dyDescent="0.25">
      <c r="A208" s="41"/>
      <c r="C208" s="43"/>
      <c r="E208" s="63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</row>
    <row r="209" spans="1:16" ht="14.25" customHeight="1" x14ac:dyDescent="0.25">
      <c r="A209" s="41"/>
      <c r="C209" s="43"/>
      <c r="E209" s="63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</row>
    <row r="210" spans="1:16" ht="14.25" customHeight="1" x14ac:dyDescent="0.25">
      <c r="A210" s="41"/>
      <c r="C210" s="43"/>
      <c r="E210" s="63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</row>
    <row r="211" spans="1:16" ht="14.25" customHeight="1" x14ac:dyDescent="0.25">
      <c r="A211" s="41"/>
      <c r="C211" s="43"/>
      <c r="E211" s="63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</row>
    <row r="212" spans="1:16" ht="14.25" customHeight="1" x14ac:dyDescent="0.25">
      <c r="A212" s="41"/>
      <c r="C212" s="43"/>
      <c r="E212" s="63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</row>
    <row r="213" spans="1:16" ht="14.25" customHeight="1" x14ac:dyDescent="0.25">
      <c r="A213" s="41"/>
      <c r="C213" s="43"/>
      <c r="E213" s="63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</row>
    <row r="214" spans="1:16" ht="14.25" customHeight="1" x14ac:dyDescent="0.25">
      <c r="A214" s="41"/>
      <c r="C214" s="43"/>
      <c r="E214" s="63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</row>
    <row r="215" spans="1:16" ht="14.25" customHeight="1" x14ac:dyDescent="0.25">
      <c r="A215" s="41"/>
      <c r="C215" s="43"/>
      <c r="E215" s="63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</row>
    <row r="216" spans="1:16" ht="14.25" customHeight="1" x14ac:dyDescent="0.25">
      <c r="A216" s="41"/>
      <c r="C216" s="43"/>
      <c r="E216" s="63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</row>
    <row r="217" spans="1:16" ht="14.25" customHeight="1" x14ac:dyDescent="0.25">
      <c r="A217" s="41"/>
      <c r="C217" s="43"/>
      <c r="E217" s="63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</row>
    <row r="218" spans="1:16" ht="14.25" customHeight="1" x14ac:dyDescent="0.25">
      <c r="A218" s="41"/>
      <c r="C218" s="43"/>
      <c r="E218" s="63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</row>
    <row r="219" spans="1:16" ht="14.25" customHeight="1" x14ac:dyDescent="0.25">
      <c r="A219" s="41"/>
      <c r="C219" s="43"/>
      <c r="E219" s="63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</row>
    <row r="220" spans="1:16" ht="14.25" customHeight="1" x14ac:dyDescent="0.25">
      <c r="A220" s="41"/>
      <c r="C220" s="43"/>
      <c r="E220" s="63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</row>
    <row r="221" spans="1:16" ht="14.25" customHeight="1" x14ac:dyDescent="0.25">
      <c r="A221" s="41"/>
      <c r="C221" s="43"/>
      <c r="E221" s="63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</row>
    <row r="222" spans="1:16" ht="14.25" customHeight="1" x14ac:dyDescent="0.25">
      <c r="A222" s="41"/>
      <c r="C222" s="43"/>
      <c r="E222" s="63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</row>
    <row r="223" spans="1:16" ht="14.25" customHeight="1" x14ac:dyDescent="0.25">
      <c r="A223" s="41"/>
      <c r="C223" s="43"/>
      <c r="E223" s="63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</row>
    <row r="224" spans="1:16" ht="14.25" customHeight="1" x14ac:dyDescent="0.25">
      <c r="A224" s="41"/>
      <c r="C224" s="43"/>
      <c r="E224" s="63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</row>
    <row r="225" spans="1:16" ht="14.25" customHeight="1" x14ac:dyDescent="0.25">
      <c r="A225" s="41"/>
      <c r="C225" s="43"/>
      <c r="E225" s="63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</row>
    <row r="226" spans="1:16" ht="14.25" customHeight="1" x14ac:dyDescent="0.25">
      <c r="A226" s="41"/>
      <c r="C226" s="43"/>
      <c r="E226" s="63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</row>
    <row r="227" spans="1:16" ht="14.25" customHeight="1" x14ac:dyDescent="0.25">
      <c r="A227" s="41"/>
      <c r="C227" s="43"/>
      <c r="E227" s="63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</row>
    <row r="228" spans="1:16" ht="14.25" customHeight="1" x14ac:dyDescent="0.25">
      <c r="A228" s="41"/>
      <c r="C228" s="43"/>
      <c r="E228" s="63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</row>
    <row r="229" spans="1:16" ht="14.25" customHeight="1" x14ac:dyDescent="0.25">
      <c r="A229" s="41"/>
      <c r="C229" s="43"/>
      <c r="E229" s="63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</row>
    <row r="230" spans="1:16" ht="14.25" customHeight="1" x14ac:dyDescent="0.25">
      <c r="A230" s="41"/>
      <c r="C230" s="43"/>
      <c r="E230" s="63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</row>
    <row r="231" spans="1:16" ht="14.25" customHeight="1" x14ac:dyDescent="0.25">
      <c r="A231" s="41"/>
      <c r="C231" s="43"/>
      <c r="E231" s="63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</row>
    <row r="232" spans="1:16" ht="14.25" customHeight="1" x14ac:dyDescent="0.25">
      <c r="A232" s="41"/>
      <c r="C232" s="43"/>
      <c r="E232" s="63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</row>
    <row r="233" spans="1:16" ht="14.25" customHeight="1" x14ac:dyDescent="0.25">
      <c r="A233" s="41"/>
      <c r="C233" s="43"/>
      <c r="E233" s="63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</row>
    <row r="234" spans="1:16" ht="14.25" customHeight="1" x14ac:dyDescent="0.25">
      <c r="A234" s="41"/>
      <c r="C234" s="43"/>
      <c r="E234" s="63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</row>
    <row r="235" spans="1:16" ht="14.25" customHeight="1" x14ac:dyDescent="0.25">
      <c r="A235" s="41"/>
      <c r="C235" s="43"/>
      <c r="E235" s="63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</row>
    <row r="236" spans="1:16" ht="14.25" customHeight="1" x14ac:dyDescent="0.25">
      <c r="A236" s="41"/>
      <c r="C236" s="43"/>
      <c r="E236" s="63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</row>
    <row r="237" spans="1:16" ht="14.25" customHeight="1" x14ac:dyDescent="0.25">
      <c r="A237" s="41"/>
      <c r="C237" s="43"/>
      <c r="E237" s="63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</row>
    <row r="238" spans="1:16" ht="14.25" customHeight="1" x14ac:dyDescent="0.25">
      <c r="A238" s="41"/>
      <c r="C238" s="43"/>
      <c r="E238" s="63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</row>
    <row r="239" spans="1:16" ht="14.25" customHeight="1" x14ac:dyDescent="0.25">
      <c r="A239" s="41"/>
      <c r="C239" s="43"/>
      <c r="E239" s="63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</row>
    <row r="240" spans="1:16" ht="14.25" customHeight="1" x14ac:dyDescent="0.25">
      <c r="A240" s="41"/>
      <c r="C240" s="43"/>
      <c r="E240" s="63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</row>
    <row r="241" spans="1:16" ht="14.25" customHeight="1" x14ac:dyDescent="0.25">
      <c r="A241" s="41"/>
      <c r="C241" s="43"/>
      <c r="E241" s="63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</row>
    <row r="242" spans="1:16" ht="14.25" customHeight="1" x14ac:dyDescent="0.25">
      <c r="A242" s="41"/>
      <c r="C242" s="43"/>
      <c r="E242" s="63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</row>
    <row r="243" spans="1:16" ht="14.25" customHeight="1" x14ac:dyDescent="0.25">
      <c r="A243" s="41"/>
      <c r="C243" s="43"/>
      <c r="E243" s="63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</row>
    <row r="244" spans="1:16" ht="14.25" customHeight="1" x14ac:dyDescent="0.25">
      <c r="A244" s="41"/>
      <c r="C244" s="43"/>
      <c r="E244" s="63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</row>
    <row r="245" spans="1:16" ht="14.25" customHeight="1" x14ac:dyDescent="0.25">
      <c r="A245" s="41"/>
      <c r="C245" s="43"/>
      <c r="E245" s="63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</row>
    <row r="246" spans="1:16" ht="14.25" customHeight="1" x14ac:dyDescent="0.25">
      <c r="A246" s="41"/>
      <c r="C246" s="43"/>
      <c r="E246" s="63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</row>
    <row r="247" spans="1:16" ht="14.25" customHeight="1" x14ac:dyDescent="0.25">
      <c r="A247" s="41"/>
      <c r="C247" s="43"/>
      <c r="E247" s="63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</row>
    <row r="248" spans="1:16" ht="14.25" customHeight="1" x14ac:dyDescent="0.25">
      <c r="A248" s="41"/>
      <c r="C248" s="43"/>
      <c r="E248" s="63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</row>
    <row r="249" spans="1:16" ht="14.25" customHeight="1" x14ac:dyDescent="0.25">
      <c r="A249" s="41"/>
      <c r="C249" s="43"/>
      <c r="E249" s="63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</row>
    <row r="250" spans="1:16" ht="14.25" customHeight="1" x14ac:dyDescent="0.25">
      <c r="A250" s="41"/>
      <c r="C250" s="43"/>
      <c r="E250" s="63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</row>
    <row r="251" spans="1:16" ht="14.25" customHeight="1" x14ac:dyDescent="0.25">
      <c r="A251" s="41"/>
      <c r="C251" s="43"/>
      <c r="E251" s="63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</row>
    <row r="252" spans="1:16" ht="14.25" customHeight="1" x14ac:dyDescent="0.25">
      <c r="A252" s="41"/>
      <c r="C252" s="43"/>
      <c r="E252" s="63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</row>
    <row r="253" spans="1:16" ht="14.25" customHeight="1" x14ac:dyDescent="0.25">
      <c r="A253" s="41"/>
      <c r="C253" s="43"/>
      <c r="E253" s="63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</row>
    <row r="254" spans="1:16" ht="14.25" customHeight="1" x14ac:dyDescent="0.25">
      <c r="A254" s="41"/>
      <c r="C254" s="43"/>
      <c r="E254" s="63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</row>
    <row r="255" spans="1:16" ht="14.25" customHeight="1" x14ac:dyDescent="0.25">
      <c r="A255" s="41"/>
      <c r="C255" s="43"/>
      <c r="E255" s="63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</row>
    <row r="256" spans="1:16" ht="14.25" customHeight="1" x14ac:dyDescent="0.25">
      <c r="A256" s="41"/>
      <c r="C256" s="43"/>
      <c r="E256" s="63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</row>
    <row r="257" spans="1:16" ht="14.25" customHeight="1" x14ac:dyDescent="0.25">
      <c r="A257" s="41"/>
      <c r="C257" s="43"/>
      <c r="E257" s="63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</row>
    <row r="258" spans="1:16" ht="14.25" customHeight="1" x14ac:dyDescent="0.25">
      <c r="A258" s="41"/>
      <c r="C258" s="43"/>
      <c r="E258" s="63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</row>
    <row r="259" spans="1:16" ht="14.25" customHeight="1" x14ac:dyDescent="0.25">
      <c r="A259" s="41"/>
      <c r="C259" s="43"/>
      <c r="E259" s="63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</row>
    <row r="260" spans="1:16" ht="14.25" customHeight="1" x14ac:dyDescent="0.25">
      <c r="A260" s="41"/>
      <c r="C260" s="43"/>
      <c r="E260" s="63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</row>
    <row r="261" spans="1:16" ht="14.25" customHeight="1" x14ac:dyDescent="0.25">
      <c r="A261" s="41"/>
      <c r="C261" s="43"/>
      <c r="E261" s="63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</row>
    <row r="262" spans="1:16" ht="14.25" customHeight="1" x14ac:dyDescent="0.25">
      <c r="A262" s="41"/>
      <c r="C262" s="43"/>
      <c r="E262" s="63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</row>
    <row r="263" spans="1:16" ht="14.25" customHeight="1" x14ac:dyDescent="0.25">
      <c r="A263" s="41"/>
      <c r="C263" s="43"/>
      <c r="E263" s="63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</row>
    <row r="264" spans="1:16" ht="14.25" customHeight="1" x14ac:dyDescent="0.25">
      <c r="A264" s="41"/>
      <c r="C264" s="43"/>
      <c r="E264" s="63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</row>
    <row r="265" spans="1:16" ht="14.25" customHeight="1" x14ac:dyDescent="0.25">
      <c r="A265" s="41"/>
      <c r="C265" s="43"/>
      <c r="E265" s="63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</row>
    <row r="266" spans="1:16" ht="14.25" customHeight="1" x14ac:dyDescent="0.25">
      <c r="A266" s="41"/>
      <c r="C266" s="43"/>
      <c r="E266" s="63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</row>
    <row r="267" spans="1:16" ht="14.25" customHeight="1" x14ac:dyDescent="0.25">
      <c r="A267" s="41"/>
      <c r="C267" s="43"/>
      <c r="E267" s="63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</row>
    <row r="268" spans="1:16" ht="14.25" customHeight="1" x14ac:dyDescent="0.25">
      <c r="A268" s="41"/>
      <c r="C268" s="43"/>
      <c r="E268" s="63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</row>
    <row r="269" spans="1:16" ht="14.25" customHeight="1" x14ac:dyDescent="0.25">
      <c r="A269" s="41"/>
      <c r="C269" s="43"/>
      <c r="E269" s="63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</row>
    <row r="270" spans="1:16" ht="14.25" customHeight="1" x14ac:dyDescent="0.25">
      <c r="A270" s="41"/>
      <c r="C270" s="43"/>
      <c r="E270" s="63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</row>
    <row r="271" spans="1:16" ht="14.25" customHeight="1" x14ac:dyDescent="0.25">
      <c r="A271" s="41"/>
      <c r="C271" s="43"/>
      <c r="E271" s="63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</row>
    <row r="272" spans="1:16" ht="14.25" customHeight="1" x14ac:dyDescent="0.25">
      <c r="A272" s="41"/>
      <c r="C272" s="43"/>
      <c r="E272" s="63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</row>
    <row r="273" spans="1:16" ht="14.25" customHeight="1" x14ac:dyDescent="0.25">
      <c r="A273" s="41"/>
      <c r="C273" s="43"/>
      <c r="E273" s="63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</row>
    <row r="274" spans="1:16" ht="14.25" customHeight="1" x14ac:dyDescent="0.25">
      <c r="A274" s="41"/>
      <c r="C274" s="43"/>
      <c r="E274" s="63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</row>
    <row r="275" spans="1:16" ht="14.25" customHeight="1" x14ac:dyDescent="0.25">
      <c r="A275" s="41"/>
      <c r="C275" s="43"/>
      <c r="E275" s="63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</row>
    <row r="276" spans="1:16" ht="14.25" customHeight="1" x14ac:dyDescent="0.25">
      <c r="A276" s="41"/>
      <c r="C276" s="43"/>
      <c r="E276" s="63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</row>
    <row r="277" spans="1:16" ht="14.25" customHeight="1" x14ac:dyDescent="0.25">
      <c r="A277" s="41"/>
      <c r="C277" s="43"/>
      <c r="E277" s="63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</row>
    <row r="278" spans="1:16" ht="14.25" customHeight="1" x14ac:dyDescent="0.25">
      <c r="A278" s="41"/>
      <c r="C278" s="43"/>
      <c r="E278" s="63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</row>
    <row r="279" spans="1:16" ht="14.25" customHeight="1" x14ac:dyDescent="0.25">
      <c r="A279" s="41"/>
      <c r="C279" s="43"/>
      <c r="E279" s="63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</row>
    <row r="280" spans="1:16" ht="14.25" customHeight="1" x14ac:dyDescent="0.25">
      <c r="A280" s="41"/>
      <c r="C280" s="43"/>
      <c r="E280" s="63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</row>
    <row r="281" spans="1:16" ht="14.25" customHeight="1" x14ac:dyDescent="0.25">
      <c r="A281" s="41"/>
      <c r="C281" s="43"/>
      <c r="E281" s="63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</row>
    <row r="282" spans="1:16" ht="14.25" customHeight="1" x14ac:dyDescent="0.25">
      <c r="A282" s="41"/>
      <c r="C282" s="43"/>
      <c r="E282" s="63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</row>
    <row r="283" spans="1:16" ht="14.25" customHeight="1" x14ac:dyDescent="0.25">
      <c r="A283" s="41"/>
      <c r="C283" s="43"/>
      <c r="E283" s="63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</row>
    <row r="284" spans="1:16" ht="14.25" customHeight="1" x14ac:dyDescent="0.25">
      <c r="A284" s="41"/>
      <c r="C284" s="43"/>
      <c r="E284" s="63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</row>
    <row r="285" spans="1:16" ht="14.25" customHeight="1" x14ac:dyDescent="0.25">
      <c r="A285" s="41"/>
      <c r="C285" s="43"/>
      <c r="E285" s="63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</row>
    <row r="286" spans="1:16" ht="14.25" customHeight="1" x14ac:dyDescent="0.25">
      <c r="A286" s="41"/>
      <c r="C286" s="43"/>
      <c r="E286" s="63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</row>
    <row r="287" spans="1:16" ht="14.25" customHeight="1" x14ac:dyDescent="0.25">
      <c r="A287" s="41"/>
      <c r="C287" s="43"/>
      <c r="E287" s="63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</row>
    <row r="288" spans="1:16" ht="14.25" customHeight="1" x14ac:dyDescent="0.25">
      <c r="A288" s="41"/>
      <c r="C288" s="43"/>
      <c r="E288" s="63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</row>
    <row r="289" spans="1:16" ht="14.25" customHeight="1" x14ac:dyDescent="0.25">
      <c r="A289" s="41"/>
      <c r="C289" s="43"/>
      <c r="E289" s="63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</row>
    <row r="290" spans="1:16" ht="14.25" customHeight="1" x14ac:dyDescent="0.25">
      <c r="A290" s="41"/>
      <c r="C290" s="43"/>
      <c r="E290" s="63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</row>
    <row r="291" spans="1:16" ht="14.25" customHeight="1" x14ac:dyDescent="0.25">
      <c r="A291" s="41"/>
      <c r="C291" s="43"/>
      <c r="E291" s="63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</row>
    <row r="292" spans="1:16" ht="14.25" customHeight="1" x14ac:dyDescent="0.25">
      <c r="A292" s="41"/>
      <c r="C292" s="43"/>
      <c r="E292" s="63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</row>
    <row r="293" spans="1:16" ht="14.25" customHeight="1" x14ac:dyDescent="0.25">
      <c r="A293" s="41"/>
      <c r="C293" s="43"/>
      <c r="E293" s="63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</row>
    <row r="294" spans="1:16" ht="14.25" customHeight="1" x14ac:dyDescent="0.25">
      <c r="A294" s="41"/>
      <c r="C294" s="43"/>
      <c r="E294" s="63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</row>
    <row r="295" spans="1:16" ht="14.25" customHeight="1" x14ac:dyDescent="0.25">
      <c r="A295" s="41"/>
      <c r="C295" s="43"/>
      <c r="E295" s="63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</row>
    <row r="296" spans="1:16" ht="14.25" customHeight="1" x14ac:dyDescent="0.25">
      <c r="A296" s="41"/>
      <c r="C296" s="43"/>
      <c r="E296" s="63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</row>
    <row r="297" spans="1:16" ht="14.25" customHeight="1" x14ac:dyDescent="0.25">
      <c r="A297" s="41"/>
      <c r="C297" s="43"/>
      <c r="E297" s="63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</row>
    <row r="298" spans="1:16" ht="14.25" customHeight="1" x14ac:dyDescent="0.25">
      <c r="A298" s="41"/>
      <c r="C298" s="43"/>
      <c r="E298" s="63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</row>
    <row r="299" spans="1:16" ht="14.25" customHeight="1" x14ac:dyDescent="0.25">
      <c r="A299" s="41"/>
      <c r="C299" s="43"/>
      <c r="E299" s="63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</row>
    <row r="300" spans="1:16" ht="14.25" customHeight="1" x14ac:dyDescent="0.25">
      <c r="A300" s="41"/>
      <c r="C300" s="43"/>
      <c r="E300" s="63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</row>
    <row r="301" spans="1:16" ht="14.25" customHeight="1" x14ac:dyDescent="0.25">
      <c r="A301" s="41"/>
      <c r="C301" s="43"/>
      <c r="E301" s="63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</row>
    <row r="302" spans="1:16" ht="14.25" customHeight="1" x14ac:dyDescent="0.25">
      <c r="A302" s="41"/>
      <c r="C302" s="43"/>
      <c r="E302" s="63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</row>
    <row r="303" spans="1:16" ht="14.25" customHeight="1" x14ac:dyDescent="0.25">
      <c r="A303" s="41"/>
      <c r="C303" s="43"/>
      <c r="E303" s="63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</row>
    <row r="304" spans="1:16" ht="14.25" customHeight="1" x14ac:dyDescent="0.25">
      <c r="A304" s="41"/>
      <c r="C304" s="43"/>
      <c r="E304" s="63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</row>
    <row r="305" spans="1:16" ht="14.25" customHeight="1" x14ac:dyDescent="0.25">
      <c r="A305" s="41"/>
      <c r="C305" s="43"/>
      <c r="E305" s="63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</row>
    <row r="306" spans="1:16" ht="14.25" customHeight="1" x14ac:dyDescent="0.25">
      <c r="A306" s="41"/>
      <c r="C306" s="43"/>
      <c r="E306" s="63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</row>
    <row r="307" spans="1:16" ht="14.25" customHeight="1" x14ac:dyDescent="0.25">
      <c r="A307" s="41"/>
      <c r="C307" s="43"/>
      <c r="E307" s="63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</row>
    <row r="308" spans="1:16" ht="14.25" customHeight="1" x14ac:dyDescent="0.25">
      <c r="A308" s="41"/>
      <c r="C308" s="43"/>
      <c r="E308" s="63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</row>
    <row r="309" spans="1:16" ht="14.25" customHeight="1" x14ac:dyDescent="0.25">
      <c r="A309" s="41"/>
      <c r="C309" s="43"/>
      <c r="E309" s="63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</row>
    <row r="310" spans="1:16" ht="14.25" customHeight="1" x14ac:dyDescent="0.25">
      <c r="A310" s="41"/>
      <c r="C310" s="43"/>
      <c r="E310" s="63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</row>
    <row r="311" spans="1:16" ht="14.25" customHeight="1" x14ac:dyDescent="0.25">
      <c r="A311" s="41"/>
      <c r="C311" s="43"/>
      <c r="E311" s="63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</row>
    <row r="312" spans="1:16" ht="14.25" customHeight="1" x14ac:dyDescent="0.25">
      <c r="A312" s="41"/>
      <c r="C312" s="43"/>
      <c r="E312" s="63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</row>
    <row r="313" spans="1:16" ht="14.25" customHeight="1" x14ac:dyDescent="0.25">
      <c r="A313" s="41"/>
      <c r="C313" s="43"/>
      <c r="E313" s="63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</row>
    <row r="314" spans="1:16" ht="14.25" customHeight="1" x14ac:dyDescent="0.25">
      <c r="A314" s="41"/>
      <c r="C314" s="43"/>
      <c r="E314" s="63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</row>
    <row r="315" spans="1:16" ht="14.25" customHeight="1" x14ac:dyDescent="0.25">
      <c r="A315" s="41"/>
      <c r="C315" s="43"/>
      <c r="E315" s="63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</row>
    <row r="316" spans="1:16" ht="14.25" customHeight="1" x14ac:dyDescent="0.25">
      <c r="A316" s="41"/>
      <c r="C316" s="43"/>
      <c r="E316" s="63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</row>
    <row r="317" spans="1:16" ht="14.25" customHeight="1" x14ac:dyDescent="0.25">
      <c r="A317" s="41"/>
      <c r="C317" s="43"/>
      <c r="E317" s="63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</row>
    <row r="318" spans="1:16" ht="14.25" customHeight="1" x14ac:dyDescent="0.25">
      <c r="A318" s="41"/>
      <c r="C318" s="43"/>
      <c r="E318" s="63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</row>
    <row r="319" spans="1:16" ht="14.25" customHeight="1" x14ac:dyDescent="0.25">
      <c r="A319" s="41"/>
      <c r="C319" s="43"/>
      <c r="E319" s="63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</row>
    <row r="320" spans="1:16" ht="14.25" customHeight="1" x14ac:dyDescent="0.25">
      <c r="A320" s="41"/>
      <c r="C320" s="43"/>
      <c r="E320" s="63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</row>
    <row r="321" spans="1:16" ht="14.25" customHeight="1" x14ac:dyDescent="0.25">
      <c r="A321" s="41"/>
      <c r="C321" s="43"/>
      <c r="E321" s="63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</row>
    <row r="322" spans="1:16" ht="14.25" customHeight="1" x14ac:dyDescent="0.25">
      <c r="A322" s="41"/>
      <c r="C322" s="43"/>
      <c r="E322" s="63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</row>
    <row r="323" spans="1:16" ht="14.25" customHeight="1" x14ac:dyDescent="0.25">
      <c r="A323" s="41"/>
      <c r="C323" s="43"/>
      <c r="E323" s="63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</row>
    <row r="324" spans="1:16" ht="14.25" customHeight="1" x14ac:dyDescent="0.25">
      <c r="A324" s="41"/>
      <c r="C324" s="43"/>
      <c r="E324" s="63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</row>
    <row r="325" spans="1:16" ht="14.25" customHeight="1" x14ac:dyDescent="0.25">
      <c r="A325" s="41"/>
      <c r="C325" s="43"/>
      <c r="E325" s="63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</row>
    <row r="326" spans="1:16" ht="14.25" customHeight="1" x14ac:dyDescent="0.25">
      <c r="A326" s="41"/>
      <c r="C326" s="43"/>
      <c r="E326" s="63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</row>
    <row r="327" spans="1:16" ht="14.25" customHeight="1" x14ac:dyDescent="0.25">
      <c r="A327" s="41"/>
      <c r="C327" s="43"/>
      <c r="E327" s="63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</row>
    <row r="328" spans="1:16" ht="14.25" customHeight="1" x14ac:dyDescent="0.25">
      <c r="A328" s="41"/>
      <c r="C328" s="43"/>
      <c r="E328" s="63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</row>
    <row r="329" spans="1:16" ht="14.25" customHeight="1" x14ac:dyDescent="0.25">
      <c r="A329" s="41"/>
      <c r="C329" s="43"/>
      <c r="E329" s="63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</row>
    <row r="330" spans="1:16" ht="14.25" customHeight="1" x14ac:dyDescent="0.25">
      <c r="A330" s="41"/>
      <c r="C330" s="43"/>
      <c r="E330" s="63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</row>
    <row r="331" spans="1:16" ht="14.25" customHeight="1" x14ac:dyDescent="0.25">
      <c r="A331" s="41"/>
      <c r="C331" s="43"/>
      <c r="E331" s="63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</row>
    <row r="332" spans="1:16" ht="14.25" customHeight="1" x14ac:dyDescent="0.25">
      <c r="A332" s="41"/>
      <c r="C332" s="43"/>
      <c r="E332" s="63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</row>
    <row r="333" spans="1:16" ht="14.25" customHeight="1" x14ac:dyDescent="0.25">
      <c r="A333" s="41"/>
      <c r="C333" s="43"/>
      <c r="E333" s="63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</row>
    <row r="334" spans="1:16" ht="14.25" customHeight="1" x14ac:dyDescent="0.25">
      <c r="A334" s="41"/>
      <c r="C334" s="43"/>
      <c r="E334" s="63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</row>
    <row r="335" spans="1:16" ht="14.25" customHeight="1" x14ac:dyDescent="0.25">
      <c r="A335" s="41"/>
      <c r="C335" s="43"/>
      <c r="E335" s="63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</row>
    <row r="336" spans="1:16" ht="14.25" customHeight="1" x14ac:dyDescent="0.25">
      <c r="A336" s="41"/>
      <c r="C336" s="43"/>
      <c r="E336" s="63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</row>
    <row r="337" spans="1:16" ht="14.25" customHeight="1" x14ac:dyDescent="0.25">
      <c r="A337" s="41"/>
      <c r="C337" s="43"/>
      <c r="E337" s="63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</row>
    <row r="338" spans="1:16" ht="14.25" customHeight="1" x14ac:dyDescent="0.25">
      <c r="A338" s="41"/>
      <c r="C338" s="43"/>
      <c r="E338" s="63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</row>
    <row r="339" spans="1:16" ht="14.25" customHeight="1" x14ac:dyDescent="0.25">
      <c r="A339" s="41"/>
      <c r="C339" s="43"/>
      <c r="E339" s="63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</row>
    <row r="340" spans="1:16" ht="14.25" customHeight="1" x14ac:dyDescent="0.25">
      <c r="A340" s="41"/>
      <c r="C340" s="43"/>
      <c r="E340" s="63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</row>
    <row r="341" spans="1:16" ht="14.25" customHeight="1" x14ac:dyDescent="0.25">
      <c r="A341" s="41"/>
      <c r="C341" s="43"/>
      <c r="E341" s="63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</row>
    <row r="342" spans="1:16" ht="14.25" customHeight="1" x14ac:dyDescent="0.25">
      <c r="A342" s="41"/>
      <c r="C342" s="43"/>
      <c r="E342" s="63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</row>
    <row r="343" spans="1:16" ht="14.25" customHeight="1" x14ac:dyDescent="0.25">
      <c r="A343" s="41"/>
      <c r="C343" s="43"/>
      <c r="E343" s="63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</row>
    <row r="344" spans="1:16" ht="14.25" customHeight="1" x14ac:dyDescent="0.25">
      <c r="A344" s="41"/>
      <c r="C344" s="43"/>
      <c r="E344" s="63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</row>
    <row r="345" spans="1:16" ht="14.25" customHeight="1" x14ac:dyDescent="0.25">
      <c r="A345" s="41"/>
      <c r="C345" s="43"/>
      <c r="E345" s="63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</row>
    <row r="346" spans="1:16" ht="14.25" customHeight="1" x14ac:dyDescent="0.25">
      <c r="A346" s="41"/>
      <c r="C346" s="43"/>
      <c r="E346" s="63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</row>
    <row r="347" spans="1:16" ht="14.25" customHeight="1" x14ac:dyDescent="0.25">
      <c r="A347" s="41"/>
      <c r="C347" s="43"/>
      <c r="E347" s="63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</row>
    <row r="348" spans="1:16" ht="14.25" customHeight="1" x14ac:dyDescent="0.25">
      <c r="A348" s="41"/>
      <c r="C348" s="43"/>
      <c r="E348" s="63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</row>
    <row r="349" spans="1:16" ht="14.25" customHeight="1" x14ac:dyDescent="0.25">
      <c r="A349" s="41"/>
      <c r="C349" s="43"/>
      <c r="E349" s="63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</row>
    <row r="350" spans="1:16" ht="14.25" customHeight="1" x14ac:dyDescent="0.25">
      <c r="A350" s="41"/>
      <c r="C350" s="43"/>
      <c r="E350" s="63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</row>
    <row r="351" spans="1:16" ht="14.25" customHeight="1" x14ac:dyDescent="0.25">
      <c r="A351" s="41"/>
      <c r="C351" s="43"/>
      <c r="E351" s="63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</row>
    <row r="352" spans="1:16" ht="14.25" customHeight="1" x14ac:dyDescent="0.25">
      <c r="A352" s="41"/>
      <c r="C352" s="43"/>
      <c r="E352" s="63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</row>
    <row r="353" spans="1:16" ht="14.25" customHeight="1" x14ac:dyDescent="0.25">
      <c r="A353" s="41"/>
      <c r="C353" s="43"/>
      <c r="E353" s="63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</row>
    <row r="354" spans="1:16" ht="14.25" customHeight="1" x14ac:dyDescent="0.25">
      <c r="A354" s="41"/>
      <c r="C354" s="43"/>
      <c r="E354" s="63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</row>
    <row r="355" spans="1:16" ht="14.25" customHeight="1" x14ac:dyDescent="0.25">
      <c r="A355" s="41"/>
      <c r="C355" s="43"/>
      <c r="E355" s="63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</row>
    <row r="356" spans="1:16" ht="14.25" customHeight="1" x14ac:dyDescent="0.25">
      <c r="A356" s="41"/>
      <c r="C356" s="43"/>
      <c r="E356" s="63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</row>
    <row r="357" spans="1:16" ht="14.25" customHeight="1" x14ac:dyDescent="0.25">
      <c r="A357" s="41"/>
      <c r="C357" s="43"/>
      <c r="E357" s="63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</row>
    <row r="358" spans="1:16" ht="14.25" customHeight="1" x14ac:dyDescent="0.25">
      <c r="A358" s="41"/>
      <c r="C358" s="43"/>
      <c r="E358" s="63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</row>
    <row r="359" spans="1:16" ht="14.25" customHeight="1" x14ac:dyDescent="0.25">
      <c r="A359" s="41"/>
      <c r="C359" s="43"/>
      <c r="E359" s="63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</row>
    <row r="360" spans="1:16" ht="14.25" customHeight="1" x14ac:dyDescent="0.25">
      <c r="A360" s="41"/>
      <c r="C360" s="43"/>
      <c r="E360" s="63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</row>
    <row r="361" spans="1:16" ht="14.25" customHeight="1" x14ac:dyDescent="0.25">
      <c r="A361" s="41"/>
      <c r="C361" s="43"/>
      <c r="E361" s="63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</row>
    <row r="362" spans="1:16" ht="14.25" customHeight="1" x14ac:dyDescent="0.25">
      <c r="A362" s="41"/>
      <c r="C362" s="43"/>
      <c r="E362" s="63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</row>
    <row r="363" spans="1:16" ht="14.25" customHeight="1" x14ac:dyDescent="0.25">
      <c r="A363" s="41"/>
      <c r="C363" s="43"/>
      <c r="E363" s="63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</row>
    <row r="364" spans="1:16" ht="14.25" customHeight="1" x14ac:dyDescent="0.25">
      <c r="A364" s="41"/>
      <c r="C364" s="43"/>
      <c r="E364" s="63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</row>
    <row r="365" spans="1:16" ht="14.25" customHeight="1" x14ac:dyDescent="0.25">
      <c r="A365" s="41"/>
      <c r="C365" s="43"/>
      <c r="E365" s="63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</row>
    <row r="366" spans="1:16" ht="14.25" customHeight="1" x14ac:dyDescent="0.25">
      <c r="A366" s="41"/>
      <c r="C366" s="43"/>
      <c r="E366" s="63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</row>
    <row r="367" spans="1:16" ht="14.25" customHeight="1" x14ac:dyDescent="0.25">
      <c r="A367" s="41"/>
      <c r="C367" s="43"/>
      <c r="E367" s="63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</row>
    <row r="368" spans="1:16" ht="14.25" customHeight="1" x14ac:dyDescent="0.25">
      <c r="A368" s="41"/>
      <c r="C368" s="43"/>
      <c r="E368" s="63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</row>
    <row r="369" spans="1:16" ht="14.25" customHeight="1" x14ac:dyDescent="0.25">
      <c r="A369" s="41"/>
      <c r="C369" s="43"/>
      <c r="E369" s="63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</row>
    <row r="370" spans="1:16" ht="14.25" customHeight="1" x14ac:dyDescent="0.25">
      <c r="A370" s="41"/>
      <c r="C370" s="43"/>
      <c r="E370" s="63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</row>
    <row r="371" spans="1:16" ht="14.25" customHeight="1" x14ac:dyDescent="0.25">
      <c r="A371" s="41"/>
      <c r="C371" s="43"/>
      <c r="E371" s="63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</row>
    <row r="372" spans="1:16" ht="14.25" customHeight="1" x14ac:dyDescent="0.25">
      <c r="A372" s="41"/>
      <c r="C372" s="43"/>
      <c r="E372" s="63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</row>
    <row r="373" spans="1:16" ht="14.25" customHeight="1" x14ac:dyDescent="0.25">
      <c r="A373" s="41"/>
      <c r="C373" s="43"/>
      <c r="E373" s="63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</row>
    <row r="374" spans="1:16" ht="14.25" customHeight="1" x14ac:dyDescent="0.25">
      <c r="A374" s="41"/>
      <c r="C374" s="43"/>
      <c r="E374" s="63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</row>
    <row r="375" spans="1:16" ht="14.25" customHeight="1" x14ac:dyDescent="0.25">
      <c r="A375" s="41"/>
      <c r="C375" s="43"/>
      <c r="E375" s="63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</row>
    <row r="376" spans="1:16" ht="14.25" customHeight="1" x14ac:dyDescent="0.25">
      <c r="A376" s="41"/>
      <c r="C376" s="43"/>
      <c r="E376" s="63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</row>
    <row r="377" spans="1:16" ht="14.25" customHeight="1" x14ac:dyDescent="0.25">
      <c r="A377" s="41"/>
      <c r="C377" s="43"/>
      <c r="E377" s="63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</row>
    <row r="378" spans="1:16" ht="14.25" customHeight="1" x14ac:dyDescent="0.25">
      <c r="A378" s="41"/>
      <c r="C378" s="43"/>
      <c r="E378" s="63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</row>
    <row r="379" spans="1:16" ht="14.25" customHeight="1" x14ac:dyDescent="0.25">
      <c r="A379" s="41"/>
      <c r="C379" s="43"/>
      <c r="E379" s="63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</row>
    <row r="380" spans="1:16" ht="14.25" customHeight="1" x14ac:dyDescent="0.25">
      <c r="A380" s="41"/>
      <c r="C380" s="43"/>
      <c r="E380" s="63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</row>
    <row r="381" spans="1:16" ht="14.25" customHeight="1" x14ac:dyDescent="0.25">
      <c r="A381" s="41"/>
      <c r="C381" s="43"/>
      <c r="E381" s="63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</row>
    <row r="382" spans="1:16" ht="14.25" customHeight="1" x14ac:dyDescent="0.25">
      <c r="A382" s="41"/>
      <c r="C382" s="43"/>
      <c r="E382" s="63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</row>
    <row r="383" spans="1:16" ht="14.25" customHeight="1" x14ac:dyDescent="0.25">
      <c r="A383" s="41"/>
      <c r="C383" s="43"/>
      <c r="E383" s="63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</row>
    <row r="384" spans="1:16" ht="14.25" customHeight="1" x14ac:dyDescent="0.25">
      <c r="A384" s="41"/>
      <c r="C384" s="43"/>
      <c r="E384" s="63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</row>
    <row r="385" spans="1:16" ht="14.25" customHeight="1" x14ac:dyDescent="0.25">
      <c r="A385" s="41"/>
      <c r="C385" s="43"/>
      <c r="E385" s="63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</row>
    <row r="386" spans="1:16" ht="14.25" customHeight="1" x14ac:dyDescent="0.25">
      <c r="A386" s="41"/>
      <c r="C386" s="43"/>
      <c r="E386" s="63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</row>
    <row r="387" spans="1:16" ht="14.25" customHeight="1" x14ac:dyDescent="0.25">
      <c r="A387" s="41"/>
      <c r="C387" s="43"/>
      <c r="E387" s="63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</row>
    <row r="388" spans="1:16" ht="14.25" customHeight="1" x14ac:dyDescent="0.25">
      <c r="A388" s="41"/>
      <c r="C388" s="43"/>
      <c r="E388" s="63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</row>
    <row r="389" spans="1:16" ht="14.25" customHeight="1" x14ac:dyDescent="0.25">
      <c r="A389" s="41"/>
      <c r="C389" s="43"/>
      <c r="E389" s="63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</row>
    <row r="390" spans="1:16" ht="14.25" customHeight="1" x14ac:dyDescent="0.25">
      <c r="A390" s="41"/>
      <c r="C390" s="43"/>
      <c r="E390" s="63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</row>
    <row r="391" spans="1:16" ht="14.25" customHeight="1" x14ac:dyDescent="0.25">
      <c r="A391" s="41"/>
      <c r="C391" s="43"/>
      <c r="E391" s="63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</row>
    <row r="392" spans="1:16" ht="14.25" customHeight="1" x14ac:dyDescent="0.25">
      <c r="A392" s="41"/>
      <c r="C392" s="43"/>
      <c r="E392" s="63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</row>
    <row r="393" spans="1:16" ht="14.25" customHeight="1" x14ac:dyDescent="0.25">
      <c r="A393" s="41"/>
      <c r="C393" s="43"/>
      <c r="E393" s="63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</row>
    <row r="394" spans="1:16" ht="14.25" customHeight="1" x14ac:dyDescent="0.25">
      <c r="A394" s="41"/>
      <c r="C394" s="43"/>
      <c r="E394" s="63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</row>
    <row r="395" spans="1:16" ht="14.25" customHeight="1" x14ac:dyDescent="0.25">
      <c r="A395" s="41"/>
      <c r="C395" s="43"/>
      <c r="E395" s="63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</row>
    <row r="396" spans="1:16" ht="14.25" customHeight="1" x14ac:dyDescent="0.25">
      <c r="A396" s="41"/>
      <c r="C396" s="43"/>
      <c r="E396" s="63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</row>
    <row r="397" spans="1:16" ht="14.25" customHeight="1" x14ac:dyDescent="0.25">
      <c r="A397" s="41"/>
      <c r="C397" s="43"/>
      <c r="E397" s="63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</row>
    <row r="398" spans="1:16" ht="14.25" customHeight="1" x14ac:dyDescent="0.25">
      <c r="A398" s="41"/>
      <c r="C398" s="43"/>
      <c r="E398" s="63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</row>
    <row r="399" spans="1:16" ht="14.25" customHeight="1" x14ac:dyDescent="0.25">
      <c r="A399" s="41"/>
      <c r="C399" s="43"/>
      <c r="E399" s="63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</row>
    <row r="400" spans="1:16" ht="14.25" customHeight="1" x14ac:dyDescent="0.25">
      <c r="A400" s="41"/>
      <c r="C400" s="43"/>
      <c r="E400" s="63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</row>
    <row r="401" spans="1:16" ht="14.25" customHeight="1" x14ac:dyDescent="0.25">
      <c r="A401" s="41"/>
      <c r="C401" s="43"/>
      <c r="E401" s="63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</row>
    <row r="402" spans="1:16" ht="14.25" customHeight="1" x14ac:dyDescent="0.25">
      <c r="A402" s="41"/>
      <c r="C402" s="43"/>
      <c r="E402" s="63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</row>
    <row r="403" spans="1:16" ht="14.25" customHeight="1" x14ac:dyDescent="0.25">
      <c r="A403" s="41"/>
      <c r="C403" s="43"/>
      <c r="E403" s="63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</row>
    <row r="404" spans="1:16" ht="14.25" customHeight="1" x14ac:dyDescent="0.25">
      <c r="A404" s="41"/>
      <c r="C404" s="43"/>
      <c r="E404" s="63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</row>
    <row r="405" spans="1:16" ht="14.25" customHeight="1" x14ac:dyDescent="0.25">
      <c r="A405" s="41"/>
      <c r="C405" s="43"/>
      <c r="E405" s="63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</row>
    <row r="406" spans="1:16" ht="14.25" customHeight="1" x14ac:dyDescent="0.25">
      <c r="A406" s="41"/>
      <c r="C406" s="43"/>
      <c r="E406" s="63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</row>
    <row r="407" spans="1:16" ht="14.25" customHeight="1" x14ac:dyDescent="0.25">
      <c r="A407" s="41"/>
      <c r="C407" s="43"/>
      <c r="E407" s="63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</row>
    <row r="408" spans="1:16" ht="14.25" customHeight="1" x14ac:dyDescent="0.25">
      <c r="A408" s="41"/>
      <c r="C408" s="43"/>
      <c r="E408" s="63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</row>
    <row r="409" spans="1:16" ht="14.25" customHeight="1" x14ac:dyDescent="0.25">
      <c r="A409" s="41"/>
      <c r="C409" s="43"/>
      <c r="E409" s="63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</row>
    <row r="410" spans="1:16" ht="14.25" customHeight="1" x14ac:dyDescent="0.25">
      <c r="A410" s="41"/>
      <c r="C410" s="43"/>
      <c r="E410" s="63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</row>
    <row r="411" spans="1:16" ht="14.25" customHeight="1" x14ac:dyDescent="0.25">
      <c r="A411" s="41"/>
      <c r="C411" s="43"/>
      <c r="E411" s="63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</row>
    <row r="412" spans="1:16" ht="14.25" customHeight="1" x14ac:dyDescent="0.25">
      <c r="A412" s="41"/>
      <c r="C412" s="43"/>
      <c r="E412" s="63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</row>
    <row r="413" spans="1:16" ht="14.25" customHeight="1" x14ac:dyDescent="0.25">
      <c r="A413" s="41"/>
      <c r="C413" s="43"/>
      <c r="E413" s="63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</row>
    <row r="414" spans="1:16" ht="14.25" customHeight="1" x14ac:dyDescent="0.25">
      <c r="A414" s="41"/>
      <c r="C414" s="43"/>
      <c r="E414" s="63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</row>
    <row r="415" spans="1:16" ht="14.25" customHeight="1" x14ac:dyDescent="0.25">
      <c r="A415" s="41"/>
      <c r="C415" s="43"/>
      <c r="E415" s="63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</row>
    <row r="416" spans="1:16" ht="14.25" customHeight="1" x14ac:dyDescent="0.25">
      <c r="A416" s="41"/>
      <c r="C416" s="43"/>
      <c r="E416" s="63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</row>
    <row r="417" spans="1:16" ht="14.25" customHeight="1" x14ac:dyDescent="0.25">
      <c r="A417" s="41"/>
      <c r="C417" s="43"/>
      <c r="E417" s="63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</row>
    <row r="418" spans="1:16" ht="14.25" customHeight="1" x14ac:dyDescent="0.25">
      <c r="A418" s="41"/>
      <c r="C418" s="43"/>
      <c r="E418" s="63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</row>
    <row r="419" spans="1:16" ht="14.25" customHeight="1" x14ac:dyDescent="0.25">
      <c r="A419" s="41"/>
      <c r="C419" s="43"/>
      <c r="E419" s="63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</row>
    <row r="420" spans="1:16" ht="14.25" customHeight="1" x14ac:dyDescent="0.25">
      <c r="A420" s="41"/>
      <c r="C420" s="43"/>
      <c r="E420" s="63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</row>
    <row r="421" spans="1:16" ht="14.25" customHeight="1" x14ac:dyDescent="0.25">
      <c r="A421" s="41"/>
      <c r="C421" s="43"/>
      <c r="E421" s="63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</row>
    <row r="422" spans="1:16" ht="14.25" customHeight="1" x14ac:dyDescent="0.25">
      <c r="A422" s="41"/>
      <c r="C422" s="43"/>
      <c r="E422" s="63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</row>
    <row r="423" spans="1:16" ht="14.25" customHeight="1" x14ac:dyDescent="0.25">
      <c r="A423" s="41"/>
      <c r="C423" s="43"/>
      <c r="E423" s="63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</row>
    <row r="424" spans="1:16" ht="14.25" customHeight="1" x14ac:dyDescent="0.25">
      <c r="A424" s="41"/>
      <c r="C424" s="43"/>
      <c r="E424" s="63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</row>
    <row r="425" spans="1:16" ht="14.25" customHeight="1" x14ac:dyDescent="0.25">
      <c r="A425" s="41"/>
      <c r="C425" s="43"/>
      <c r="E425" s="63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</row>
    <row r="426" spans="1:16" ht="14.25" customHeight="1" x14ac:dyDescent="0.25">
      <c r="A426" s="41"/>
      <c r="C426" s="43"/>
      <c r="E426" s="63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</row>
    <row r="427" spans="1:16" ht="14.25" customHeight="1" x14ac:dyDescent="0.25">
      <c r="A427" s="41"/>
      <c r="C427" s="43"/>
      <c r="E427" s="63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</row>
    <row r="428" spans="1:16" ht="14.25" customHeight="1" x14ac:dyDescent="0.25">
      <c r="A428" s="41"/>
      <c r="C428" s="43"/>
      <c r="E428" s="63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</row>
    <row r="429" spans="1:16" ht="14.25" customHeight="1" x14ac:dyDescent="0.25">
      <c r="A429" s="41"/>
      <c r="C429" s="43"/>
      <c r="E429" s="63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</row>
    <row r="430" spans="1:16" ht="14.25" customHeight="1" x14ac:dyDescent="0.25">
      <c r="A430" s="41"/>
      <c r="C430" s="43"/>
      <c r="E430" s="63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</row>
    <row r="431" spans="1:16" ht="14.25" customHeight="1" x14ac:dyDescent="0.25">
      <c r="A431" s="41"/>
      <c r="C431" s="43"/>
      <c r="E431" s="63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</row>
    <row r="432" spans="1:16" ht="14.25" customHeight="1" x14ac:dyDescent="0.25">
      <c r="A432" s="41"/>
      <c r="C432" s="43"/>
      <c r="E432" s="63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</row>
    <row r="433" spans="1:16" ht="14.25" customHeight="1" x14ac:dyDescent="0.25">
      <c r="A433" s="41"/>
      <c r="C433" s="43"/>
      <c r="E433" s="63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</row>
    <row r="434" spans="1:16" ht="14.25" customHeight="1" x14ac:dyDescent="0.25">
      <c r="A434" s="41"/>
      <c r="C434" s="43"/>
      <c r="E434" s="63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</row>
    <row r="435" spans="1:16" ht="14.25" customHeight="1" x14ac:dyDescent="0.25">
      <c r="A435" s="41"/>
      <c r="C435" s="43"/>
      <c r="E435" s="63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</row>
    <row r="436" spans="1:16" ht="14.25" customHeight="1" x14ac:dyDescent="0.25">
      <c r="A436" s="41"/>
      <c r="C436" s="43"/>
      <c r="E436" s="63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</row>
    <row r="437" spans="1:16" ht="14.25" customHeight="1" x14ac:dyDescent="0.25">
      <c r="A437" s="41"/>
      <c r="C437" s="43"/>
      <c r="E437" s="63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</row>
    <row r="438" spans="1:16" ht="14.25" customHeight="1" x14ac:dyDescent="0.25">
      <c r="A438" s="41"/>
      <c r="C438" s="43"/>
      <c r="E438" s="63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</row>
    <row r="439" spans="1:16" ht="14.25" customHeight="1" x14ac:dyDescent="0.25">
      <c r="A439" s="41"/>
      <c r="C439" s="43"/>
      <c r="E439" s="63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</row>
    <row r="440" spans="1:16" ht="14.25" customHeight="1" x14ac:dyDescent="0.25">
      <c r="A440" s="41"/>
      <c r="C440" s="43"/>
      <c r="E440" s="63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</row>
    <row r="441" spans="1:16" ht="14.25" customHeight="1" x14ac:dyDescent="0.25">
      <c r="A441" s="41"/>
      <c r="C441" s="43"/>
      <c r="E441" s="63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</row>
    <row r="442" spans="1:16" ht="14.25" customHeight="1" x14ac:dyDescent="0.25">
      <c r="A442" s="41"/>
      <c r="C442" s="43"/>
      <c r="E442" s="63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</row>
    <row r="443" spans="1:16" ht="14.25" customHeight="1" x14ac:dyDescent="0.25">
      <c r="A443" s="41"/>
      <c r="C443" s="43"/>
      <c r="E443" s="63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</row>
    <row r="444" spans="1:16" ht="14.25" customHeight="1" x14ac:dyDescent="0.25">
      <c r="A444" s="41"/>
      <c r="C444" s="43"/>
      <c r="E444" s="63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</row>
    <row r="445" spans="1:16" ht="14.25" customHeight="1" x14ac:dyDescent="0.25">
      <c r="A445" s="41"/>
      <c r="C445" s="43"/>
      <c r="E445" s="63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</row>
    <row r="446" spans="1:16" ht="14.25" customHeight="1" x14ac:dyDescent="0.25">
      <c r="A446" s="41"/>
      <c r="C446" s="43"/>
      <c r="E446" s="63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</row>
    <row r="447" spans="1:16" ht="14.25" customHeight="1" x14ac:dyDescent="0.25">
      <c r="A447" s="41"/>
      <c r="C447" s="43"/>
      <c r="E447" s="63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</row>
    <row r="448" spans="1:16" ht="14.25" customHeight="1" x14ac:dyDescent="0.25">
      <c r="A448" s="41"/>
      <c r="C448" s="43"/>
      <c r="E448" s="63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</row>
    <row r="449" spans="1:16" ht="14.25" customHeight="1" x14ac:dyDescent="0.25">
      <c r="A449" s="41"/>
      <c r="C449" s="43"/>
      <c r="E449" s="63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</row>
    <row r="450" spans="1:16" ht="14.25" customHeight="1" x14ac:dyDescent="0.25">
      <c r="A450" s="41"/>
      <c r="C450" s="43"/>
      <c r="E450" s="63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</row>
    <row r="451" spans="1:16" ht="14.25" customHeight="1" x14ac:dyDescent="0.25">
      <c r="A451" s="41"/>
      <c r="C451" s="43"/>
      <c r="E451" s="63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</row>
    <row r="452" spans="1:16" ht="14.25" customHeight="1" x14ac:dyDescent="0.25">
      <c r="A452" s="41"/>
      <c r="C452" s="43"/>
      <c r="E452" s="63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</row>
    <row r="453" spans="1:16" ht="14.25" customHeight="1" x14ac:dyDescent="0.25">
      <c r="A453" s="41"/>
      <c r="C453" s="43"/>
      <c r="E453" s="63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</row>
    <row r="454" spans="1:16" ht="14.25" customHeight="1" x14ac:dyDescent="0.25">
      <c r="A454" s="41"/>
      <c r="C454" s="43"/>
      <c r="E454" s="63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</row>
    <row r="455" spans="1:16" ht="14.25" customHeight="1" x14ac:dyDescent="0.25">
      <c r="A455" s="41"/>
      <c r="C455" s="43"/>
      <c r="E455" s="63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</row>
    <row r="456" spans="1:16" ht="14.25" customHeight="1" x14ac:dyDescent="0.25">
      <c r="A456" s="41"/>
      <c r="C456" s="43"/>
      <c r="E456" s="63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</row>
    <row r="457" spans="1:16" ht="14.25" customHeight="1" x14ac:dyDescent="0.25">
      <c r="A457" s="41"/>
      <c r="C457" s="43"/>
      <c r="E457" s="63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</row>
    <row r="458" spans="1:16" ht="14.25" customHeight="1" x14ac:dyDescent="0.25">
      <c r="A458" s="41"/>
      <c r="C458" s="43"/>
      <c r="E458" s="63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</row>
    <row r="459" spans="1:16" ht="14.25" customHeight="1" x14ac:dyDescent="0.25">
      <c r="A459" s="41"/>
      <c r="C459" s="43"/>
      <c r="E459" s="63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</row>
    <row r="460" spans="1:16" ht="14.25" customHeight="1" x14ac:dyDescent="0.25">
      <c r="A460" s="41"/>
      <c r="C460" s="43"/>
      <c r="E460" s="63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</row>
    <row r="461" spans="1:16" ht="14.25" customHeight="1" x14ac:dyDescent="0.25">
      <c r="A461" s="41"/>
      <c r="C461" s="43"/>
      <c r="E461" s="63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</row>
    <row r="462" spans="1:16" ht="14.25" customHeight="1" x14ac:dyDescent="0.25">
      <c r="A462" s="41"/>
      <c r="C462" s="43"/>
      <c r="E462" s="63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</row>
    <row r="463" spans="1:16" ht="14.25" customHeight="1" x14ac:dyDescent="0.25">
      <c r="A463" s="41"/>
      <c r="C463" s="43"/>
      <c r="E463" s="63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</row>
    <row r="464" spans="1:16" ht="14.25" customHeight="1" x14ac:dyDescent="0.25">
      <c r="A464" s="41"/>
      <c r="C464" s="43"/>
      <c r="E464" s="63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</row>
    <row r="465" spans="1:16" ht="14.25" customHeight="1" x14ac:dyDescent="0.25">
      <c r="A465" s="41"/>
      <c r="C465" s="43"/>
      <c r="E465" s="63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</row>
    <row r="466" spans="1:16" ht="14.25" customHeight="1" x14ac:dyDescent="0.25">
      <c r="A466" s="41"/>
      <c r="C466" s="43"/>
      <c r="E466" s="63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</row>
    <row r="467" spans="1:16" ht="14.25" customHeight="1" x14ac:dyDescent="0.25">
      <c r="A467" s="41"/>
      <c r="C467" s="43"/>
      <c r="E467" s="63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</row>
    <row r="468" spans="1:16" ht="14.25" customHeight="1" x14ac:dyDescent="0.25">
      <c r="A468" s="41"/>
      <c r="C468" s="43"/>
      <c r="E468" s="63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</row>
    <row r="469" spans="1:16" ht="14.25" customHeight="1" x14ac:dyDescent="0.25">
      <c r="A469" s="41"/>
      <c r="C469" s="43"/>
      <c r="E469" s="63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</row>
    <row r="470" spans="1:16" ht="14.25" customHeight="1" x14ac:dyDescent="0.25">
      <c r="A470" s="41"/>
      <c r="C470" s="43"/>
      <c r="E470" s="63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</row>
    <row r="471" spans="1:16" ht="14.25" customHeight="1" x14ac:dyDescent="0.25">
      <c r="A471" s="41"/>
      <c r="C471" s="43"/>
      <c r="E471" s="63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</row>
    <row r="472" spans="1:16" ht="14.25" customHeight="1" x14ac:dyDescent="0.25">
      <c r="A472" s="41"/>
      <c r="C472" s="43"/>
      <c r="E472" s="63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</row>
    <row r="473" spans="1:16" ht="14.25" customHeight="1" x14ac:dyDescent="0.25">
      <c r="A473" s="41"/>
      <c r="C473" s="43"/>
      <c r="E473" s="63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</row>
    <row r="474" spans="1:16" ht="14.25" customHeight="1" x14ac:dyDescent="0.25">
      <c r="A474" s="41"/>
      <c r="C474" s="43"/>
      <c r="E474" s="63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</row>
    <row r="475" spans="1:16" ht="14.25" customHeight="1" x14ac:dyDescent="0.25">
      <c r="A475" s="41"/>
      <c r="C475" s="43"/>
      <c r="E475" s="63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</row>
    <row r="476" spans="1:16" ht="14.25" customHeight="1" x14ac:dyDescent="0.25">
      <c r="A476" s="41"/>
      <c r="C476" s="43"/>
      <c r="E476" s="63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</row>
    <row r="477" spans="1:16" ht="14.25" customHeight="1" x14ac:dyDescent="0.25">
      <c r="A477" s="41"/>
      <c r="C477" s="43"/>
      <c r="E477" s="63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</row>
    <row r="478" spans="1:16" ht="14.25" customHeight="1" x14ac:dyDescent="0.25">
      <c r="A478" s="41"/>
      <c r="C478" s="43"/>
      <c r="E478" s="63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</row>
    <row r="479" spans="1:16" ht="14.25" customHeight="1" x14ac:dyDescent="0.25">
      <c r="A479" s="41"/>
      <c r="C479" s="43"/>
      <c r="E479" s="63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</row>
    <row r="480" spans="1:16" ht="14.25" customHeight="1" x14ac:dyDescent="0.25">
      <c r="A480" s="41"/>
      <c r="C480" s="43"/>
      <c r="E480" s="63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</row>
    <row r="481" spans="1:16" ht="14.25" customHeight="1" x14ac:dyDescent="0.25">
      <c r="A481" s="41"/>
      <c r="C481" s="43"/>
      <c r="E481" s="63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</row>
    <row r="482" spans="1:16" ht="14.25" customHeight="1" x14ac:dyDescent="0.25">
      <c r="A482" s="41"/>
      <c r="C482" s="43"/>
      <c r="E482" s="63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</row>
    <row r="483" spans="1:16" ht="14.25" customHeight="1" x14ac:dyDescent="0.25">
      <c r="A483" s="41"/>
      <c r="C483" s="43"/>
      <c r="E483" s="63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</row>
    <row r="484" spans="1:16" ht="14.25" customHeight="1" x14ac:dyDescent="0.25">
      <c r="A484" s="41"/>
      <c r="C484" s="43"/>
      <c r="E484" s="63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</row>
    <row r="485" spans="1:16" ht="14.25" customHeight="1" x14ac:dyDescent="0.25">
      <c r="A485" s="41"/>
      <c r="C485" s="43"/>
      <c r="E485" s="63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</row>
    <row r="486" spans="1:16" ht="14.25" customHeight="1" x14ac:dyDescent="0.25">
      <c r="A486" s="41"/>
      <c r="C486" s="43"/>
      <c r="E486" s="63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</row>
    <row r="487" spans="1:16" ht="14.25" customHeight="1" x14ac:dyDescent="0.25">
      <c r="A487" s="41"/>
      <c r="C487" s="43"/>
      <c r="E487" s="63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</row>
    <row r="488" spans="1:16" ht="14.25" customHeight="1" x14ac:dyDescent="0.25">
      <c r="A488" s="41"/>
      <c r="C488" s="43"/>
      <c r="E488" s="63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</row>
    <row r="489" spans="1:16" ht="14.25" customHeight="1" x14ac:dyDescent="0.25">
      <c r="A489" s="41"/>
      <c r="C489" s="43"/>
      <c r="E489" s="63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</row>
    <row r="490" spans="1:16" ht="14.25" customHeight="1" x14ac:dyDescent="0.25">
      <c r="A490" s="41"/>
      <c r="C490" s="43"/>
      <c r="E490" s="63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</row>
    <row r="491" spans="1:16" ht="14.25" customHeight="1" x14ac:dyDescent="0.25">
      <c r="A491" s="41"/>
      <c r="C491" s="43"/>
      <c r="E491" s="63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</row>
    <row r="492" spans="1:16" ht="14.25" customHeight="1" x14ac:dyDescent="0.25">
      <c r="A492" s="41"/>
      <c r="C492" s="43"/>
      <c r="E492" s="63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</row>
    <row r="493" spans="1:16" ht="14.25" customHeight="1" x14ac:dyDescent="0.25">
      <c r="A493" s="41"/>
      <c r="C493" s="43"/>
      <c r="E493" s="63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</row>
    <row r="494" spans="1:16" ht="14.25" customHeight="1" x14ac:dyDescent="0.25">
      <c r="A494" s="41"/>
      <c r="C494" s="43"/>
      <c r="E494" s="63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</row>
    <row r="495" spans="1:16" ht="14.25" customHeight="1" x14ac:dyDescent="0.25">
      <c r="A495" s="41"/>
      <c r="C495" s="43"/>
      <c r="E495" s="63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</row>
    <row r="496" spans="1:16" ht="14.25" customHeight="1" x14ac:dyDescent="0.25">
      <c r="A496" s="41"/>
      <c r="C496" s="43"/>
      <c r="E496" s="63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</row>
    <row r="497" spans="1:16" ht="14.25" customHeight="1" x14ac:dyDescent="0.25">
      <c r="A497" s="41"/>
      <c r="C497" s="43"/>
      <c r="E497" s="63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</row>
    <row r="498" spans="1:16" ht="14.25" customHeight="1" x14ac:dyDescent="0.25">
      <c r="A498" s="41"/>
      <c r="C498" s="43"/>
      <c r="E498" s="63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</row>
    <row r="499" spans="1:16" ht="14.25" customHeight="1" x14ac:dyDescent="0.25">
      <c r="A499" s="41"/>
      <c r="C499" s="43"/>
      <c r="E499" s="63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</row>
    <row r="500" spans="1:16" ht="14.25" customHeight="1" x14ac:dyDescent="0.25">
      <c r="A500" s="41"/>
      <c r="C500" s="43"/>
      <c r="E500" s="63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</row>
    <row r="501" spans="1:16" ht="14.25" customHeight="1" x14ac:dyDescent="0.25">
      <c r="A501" s="41"/>
      <c r="C501" s="43"/>
      <c r="E501" s="63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</row>
    <row r="502" spans="1:16" ht="14.25" customHeight="1" x14ac:dyDescent="0.25">
      <c r="A502" s="41"/>
      <c r="C502" s="43"/>
      <c r="E502" s="63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</row>
    <row r="503" spans="1:16" ht="14.25" customHeight="1" x14ac:dyDescent="0.25">
      <c r="A503" s="41"/>
      <c r="C503" s="43"/>
      <c r="E503" s="63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</row>
    <row r="504" spans="1:16" ht="14.25" customHeight="1" x14ac:dyDescent="0.25">
      <c r="A504" s="41"/>
      <c r="C504" s="43"/>
      <c r="E504" s="63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</row>
    <row r="505" spans="1:16" ht="14.25" customHeight="1" x14ac:dyDescent="0.25">
      <c r="A505" s="41"/>
      <c r="C505" s="43"/>
      <c r="E505" s="63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</row>
    <row r="506" spans="1:16" ht="14.25" customHeight="1" x14ac:dyDescent="0.25">
      <c r="A506" s="41"/>
      <c r="C506" s="43"/>
      <c r="E506" s="63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</row>
    <row r="507" spans="1:16" ht="14.25" customHeight="1" x14ac:dyDescent="0.25">
      <c r="A507" s="41"/>
      <c r="C507" s="43"/>
      <c r="E507" s="63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</row>
    <row r="508" spans="1:16" ht="14.25" customHeight="1" x14ac:dyDescent="0.25">
      <c r="A508" s="41"/>
      <c r="C508" s="43"/>
      <c r="E508" s="63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</row>
    <row r="509" spans="1:16" ht="14.25" customHeight="1" x14ac:dyDescent="0.25">
      <c r="A509" s="41"/>
      <c r="C509" s="43"/>
      <c r="E509" s="63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</row>
    <row r="510" spans="1:16" ht="14.25" customHeight="1" x14ac:dyDescent="0.25">
      <c r="A510" s="41"/>
      <c r="C510" s="43"/>
      <c r="E510" s="63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</row>
    <row r="511" spans="1:16" ht="14.25" customHeight="1" x14ac:dyDescent="0.25">
      <c r="A511" s="41"/>
      <c r="C511" s="43"/>
      <c r="E511" s="63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</row>
    <row r="512" spans="1:16" ht="14.25" customHeight="1" x14ac:dyDescent="0.25">
      <c r="A512" s="41"/>
      <c r="C512" s="43"/>
      <c r="E512" s="63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</row>
    <row r="513" spans="1:16" ht="14.25" customHeight="1" x14ac:dyDescent="0.25">
      <c r="A513" s="41"/>
      <c r="C513" s="43"/>
      <c r="E513" s="63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</row>
    <row r="514" spans="1:16" ht="14.25" customHeight="1" x14ac:dyDescent="0.25">
      <c r="A514" s="41"/>
      <c r="C514" s="43"/>
      <c r="E514" s="63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</row>
    <row r="515" spans="1:16" ht="14.25" customHeight="1" x14ac:dyDescent="0.25">
      <c r="A515" s="41"/>
      <c r="C515" s="43"/>
      <c r="E515" s="63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</row>
    <row r="516" spans="1:16" ht="14.25" customHeight="1" x14ac:dyDescent="0.25">
      <c r="A516" s="41"/>
      <c r="C516" s="43"/>
      <c r="E516" s="63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</row>
    <row r="517" spans="1:16" ht="14.25" customHeight="1" x14ac:dyDescent="0.25">
      <c r="A517" s="41"/>
      <c r="C517" s="43"/>
      <c r="E517" s="63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</row>
    <row r="518" spans="1:16" ht="14.25" customHeight="1" x14ac:dyDescent="0.25">
      <c r="A518" s="41"/>
      <c r="C518" s="43"/>
      <c r="E518" s="63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</row>
    <row r="519" spans="1:16" ht="14.25" customHeight="1" x14ac:dyDescent="0.25">
      <c r="A519" s="41"/>
      <c r="C519" s="43"/>
      <c r="E519" s="63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</row>
    <row r="520" spans="1:16" ht="14.25" customHeight="1" x14ac:dyDescent="0.25">
      <c r="A520" s="41"/>
      <c r="C520" s="43"/>
      <c r="E520" s="63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</row>
    <row r="521" spans="1:16" ht="14.25" customHeight="1" x14ac:dyDescent="0.25">
      <c r="A521" s="41"/>
      <c r="C521" s="43"/>
      <c r="E521" s="63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</row>
    <row r="522" spans="1:16" ht="14.25" customHeight="1" x14ac:dyDescent="0.25">
      <c r="A522" s="41"/>
      <c r="C522" s="43"/>
      <c r="E522" s="63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</row>
    <row r="523" spans="1:16" ht="14.25" customHeight="1" x14ac:dyDescent="0.25">
      <c r="A523" s="41"/>
      <c r="C523" s="43"/>
      <c r="E523" s="63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</row>
    <row r="524" spans="1:16" ht="14.25" customHeight="1" x14ac:dyDescent="0.25">
      <c r="A524" s="41"/>
      <c r="C524" s="43"/>
      <c r="E524" s="63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</row>
    <row r="525" spans="1:16" ht="14.25" customHeight="1" x14ac:dyDescent="0.25">
      <c r="A525" s="41"/>
      <c r="C525" s="43"/>
      <c r="E525" s="63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</row>
    <row r="526" spans="1:16" ht="14.25" customHeight="1" x14ac:dyDescent="0.25">
      <c r="A526" s="41"/>
      <c r="C526" s="43"/>
      <c r="E526" s="63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</row>
    <row r="527" spans="1:16" ht="14.25" customHeight="1" x14ac:dyDescent="0.25">
      <c r="A527" s="41"/>
      <c r="C527" s="43"/>
      <c r="E527" s="63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</row>
    <row r="528" spans="1:16" ht="14.25" customHeight="1" x14ac:dyDescent="0.25">
      <c r="A528" s="41"/>
      <c r="C528" s="43"/>
      <c r="E528" s="63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</row>
    <row r="529" spans="1:16" ht="14.25" customHeight="1" x14ac:dyDescent="0.25">
      <c r="A529" s="41"/>
      <c r="C529" s="43"/>
      <c r="E529" s="63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</row>
    <row r="530" spans="1:16" ht="14.25" customHeight="1" x14ac:dyDescent="0.25">
      <c r="A530" s="41"/>
      <c r="C530" s="43"/>
      <c r="E530" s="63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</row>
    <row r="531" spans="1:16" ht="14.25" customHeight="1" x14ac:dyDescent="0.25">
      <c r="A531" s="41"/>
      <c r="C531" s="43"/>
      <c r="E531" s="63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</row>
    <row r="532" spans="1:16" ht="14.25" customHeight="1" x14ac:dyDescent="0.25">
      <c r="A532" s="41"/>
      <c r="C532" s="43"/>
      <c r="E532" s="63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</row>
    <row r="533" spans="1:16" ht="14.25" customHeight="1" x14ac:dyDescent="0.25">
      <c r="A533" s="41"/>
      <c r="C533" s="43"/>
      <c r="E533" s="63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</row>
    <row r="534" spans="1:16" ht="14.25" customHeight="1" x14ac:dyDescent="0.25">
      <c r="A534" s="41"/>
      <c r="C534" s="43"/>
      <c r="E534" s="63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</row>
    <row r="535" spans="1:16" ht="14.25" customHeight="1" x14ac:dyDescent="0.25">
      <c r="A535" s="41"/>
      <c r="C535" s="43"/>
      <c r="E535" s="63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</row>
    <row r="536" spans="1:16" ht="14.25" customHeight="1" x14ac:dyDescent="0.25">
      <c r="A536" s="41"/>
      <c r="C536" s="43"/>
      <c r="E536" s="63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</row>
    <row r="537" spans="1:16" ht="14.25" customHeight="1" x14ac:dyDescent="0.25">
      <c r="A537" s="41"/>
      <c r="C537" s="43"/>
      <c r="E537" s="63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</row>
    <row r="538" spans="1:16" ht="14.25" customHeight="1" x14ac:dyDescent="0.25">
      <c r="A538" s="41"/>
      <c r="C538" s="43"/>
      <c r="E538" s="63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</row>
    <row r="539" spans="1:16" ht="14.25" customHeight="1" x14ac:dyDescent="0.25">
      <c r="A539" s="41"/>
      <c r="C539" s="43"/>
      <c r="E539" s="63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</row>
    <row r="540" spans="1:16" ht="14.25" customHeight="1" x14ac:dyDescent="0.25">
      <c r="A540" s="41"/>
      <c r="C540" s="43"/>
      <c r="E540" s="63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</row>
    <row r="541" spans="1:16" ht="14.25" customHeight="1" x14ac:dyDescent="0.25">
      <c r="A541" s="41"/>
      <c r="C541" s="43"/>
      <c r="E541" s="63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</row>
    <row r="542" spans="1:16" ht="14.25" customHeight="1" x14ac:dyDescent="0.25">
      <c r="A542" s="41"/>
      <c r="C542" s="43"/>
      <c r="E542" s="63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</row>
    <row r="543" spans="1:16" ht="14.25" customHeight="1" x14ac:dyDescent="0.25">
      <c r="A543" s="41"/>
      <c r="C543" s="43"/>
      <c r="E543" s="63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</row>
    <row r="544" spans="1:16" ht="14.25" customHeight="1" x14ac:dyDescent="0.25">
      <c r="A544" s="41"/>
      <c r="C544" s="43"/>
      <c r="E544" s="63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</row>
    <row r="545" spans="1:16" ht="14.25" customHeight="1" x14ac:dyDescent="0.25">
      <c r="A545" s="41"/>
      <c r="C545" s="43"/>
      <c r="E545" s="63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</row>
    <row r="546" spans="1:16" ht="14.25" customHeight="1" x14ac:dyDescent="0.25">
      <c r="A546" s="41"/>
      <c r="C546" s="43"/>
      <c r="E546" s="63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</row>
    <row r="547" spans="1:16" ht="14.25" customHeight="1" x14ac:dyDescent="0.25">
      <c r="A547" s="41"/>
      <c r="C547" s="43"/>
      <c r="E547" s="63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</row>
    <row r="548" spans="1:16" ht="14.25" customHeight="1" x14ac:dyDescent="0.25">
      <c r="A548" s="41"/>
      <c r="C548" s="43"/>
      <c r="E548" s="63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</row>
    <row r="549" spans="1:16" ht="14.25" customHeight="1" x14ac:dyDescent="0.25">
      <c r="A549" s="41"/>
      <c r="C549" s="43"/>
      <c r="E549" s="63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</row>
    <row r="550" spans="1:16" ht="14.25" customHeight="1" x14ac:dyDescent="0.25">
      <c r="A550" s="41"/>
      <c r="C550" s="43"/>
      <c r="E550" s="63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</row>
    <row r="551" spans="1:16" ht="14.25" customHeight="1" x14ac:dyDescent="0.25">
      <c r="A551" s="41"/>
      <c r="C551" s="43"/>
      <c r="E551" s="63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</row>
    <row r="552" spans="1:16" ht="14.25" customHeight="1" x14ac:dyDescent="0.25">
      <c r="A552" s="41"/>
      <c r="C552" s="43"/>
      <c r="E552" s="63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</row>
    <row r="553" spans="1:16" ht="14.25" customHeight="1" x14ac:dyDescent="0.25">
      <c r="A553" s="41"/>
      <c r="C553" s="43"/>
      <c r="E553" s="63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</row>
    <row r="554" spans="1:16" ht="14.25" customHeight="1" x14ac:dyDescent="0.25">
      <c r="A554" s="41"/>
      <c r="C554" s="43"/>
      <c r="E554" s="63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</row>
    <row r="555" spans="1:16" ht="14.25" customHeight="1" x14ac:dyDescent="0.25">
      <c r="A555" s="41"/>
      <c r="C555" s="43"/>
      <c r="E555" s="63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</row>
    <row r="556" spans="1:16" ht="14.25" customHeight="1" x14ac:dyDescent="0.25">
      <c r="A556" s="41"/>
      <c r="C556" s="43"/>
      <c r="E556" s="63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</row>
    <row r="557" spans="1:16" ht="14.25" customHeight="1" x14ac:dyDescent="0.25">
      <c r="A557" s="41"/>
      <c r="C557" s="43"/>
      <c r="E557" s="63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</row>
    <row r="558" spans="1:16" ht="14.25" customHeight="1" x14ac:dyDescent="0.25">
      <c r="A558" s="41"/>
      <c r="C558" s="43"/>
      <c r="E558" s="63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</row>
    <row r="559" spans="1:16" ht="14.25" customHeight="1" x14ac:dyDescent="0.25">
      <c r="A559" s="41"/>
      <c r="C559" s="43"/>
      <c r="E559" s="63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</row>
    <row r="560" spans="1:16" ht="14.25" customHeight="1" x14ac:dyDescent="0.25">
      <c r="A560" s="41"/>
      <c r="C560" s="43"/>
      <c r="E560" s="63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</row>
    <row r="561" spans="1:16" ht="14.25" customHeight="1" x14ac:dyDescent="0.25">
      <c r="A561" s="41"/>
      <c r="C561" s="43"/>
      <c r="E561" s="63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</row>
    <row r="562" spans="1:16" ht="14.25" customHeight="1" x14ac:dyDescent="0.25">
      <c r="A562" s="41"/>
      <c r="C562" s="43"/>
      <c r="E562" s="63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</row>
    <row r="563" spans="1:16" ht="14.25" customHeight="1" x14ac:dyDescent="0.25">
      <c r="A563" s="41"/>
      <c r="C563" s="43"/>
      <c r="E563" s="63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</row>
    <row r="564" spans="1:16" ht="14.25" customHeight="1" x14ac:dyDescent="0.25">
      <c r="A564" s="41"/>
      <c r="C564" s="43"/>
      <c r="E564" s="63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</row>
    <row r="565" spans="1:16" ht="14.25" customHeight="1" x14ac:dyDescent="0.25">
      <c r="A565" s="41"/>
      <c r="C565" s="43"/>
      <c r="E565" s="63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</row>
    <row r="566" spans="1:16" ht="14.25" customHeight="1" x14ac:dyDescent="0.25">
      <c r="A566" s="41"/>
      <c r="C566" s="43"/>
      <c r="E566" s="63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</row>
    <row r="567" spans="1:16" ht="14.25" customHeight="1" x14ac:dyDescent="0.25">
      <c r="A567" s="41"/>
      <c r="C567" s="43"/>
      <c r="E567" s="63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</row>
    <row r="568" spans="1:16" ht="14.25" customHeight="1" x14ac:dyDescent="0.25">
      <c r="A568" s="41"/>
      <c r="C568" s="43"/>
      <c r="E568" s="63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</row>
    <row r="569" spans="1:16" ht="14.25" customHeight="1" x14ac:dyDescent="0.25">
      <c r="A569" s="41"/>
      <c r="C569" s="43"/>
      <c r="E569" s="63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</row>
    <row r="570" spans="1:16" ht="14.25" customHeight="1" x14ac:dyDescent="0.25">
      <c r="A570" s="41"/>
      <c r="C570" s="43"/>
      <c r="E570" s="63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</row>
    <row r="571" spans="1:16" ht="14.25" customHeight="1" x14ac:dyDescent="0.25">
      <c r="A571" s="41"/>
      <c r="C571" s="43"/>
      <c r="E571" s="63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</row>
    <row r="572" spans="1:16" ht="14.25" customHeight="1" x14ac:dyDescent="0.25">
      <c r="A572" s="41"/>
      <c r="C572" s="43"/>
      <c r="E572" s="63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</row>
    <row r="573" spans="1:16" ht="14.25" customHeight="1" x14ac:dyDescent="0.25">
      <c r="A573" s="41"/>
      <c r="C573" s="43"/>
      <c r="E573" s="63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</row>
    <row r="574" spans="1:16" ht="14.25" customHeight="1" x14ac:dyDescent="0.25">
      <c r="A574" s="41"/>
      <c r="C574" s="43"/>
      <c r="E574" s="63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</row>
    <row r="575" spans="1:16" ht="14.25" customHeight="1" x14ac:dyDescent="0.25">
      <c r="A575" s="41"/>
      <c r="C575" s="43"/>
      <c r="E575" s="63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</row>
    <row r="576" spans="1:16" ht="14.25" customHeight="1" x14ac:dyDescent="0.25">
      <c r="A576" s="41"/>
      <c r="C576" s="43"/>
      <c r="E576" s="63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</row>
    <row r="577" spans="1:16" ht="14.25" customHeight="1" x14ac:dyDescent="0.25">
      <c r="A577" s="41"/>
      <c r="C577" s="43"/>
      <c r="E577" s="63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</row>
    <row r="578" spans="1:16" ht="14.25" customHeight="1" x14ac:dyDescent="0.25">
      <c r="A578" s="41"/>
      <c r="C578" s="43"/>
      <c r="E578" s="63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</row>
    <row r="579" spans="1:16" ht="14.25" customHeight="1" x14ac:dyDescent="0.25">
      <c r="A579" s="41"/>
      <c r="C579" s="43"/>
      <c r="E579" s="63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</row>
    <row r="580" spans="1:16" ht="14.25" customHeight="1" x14ac:dyDescent="0.25">
      <c r="A580" s="41"/>
      <c r="C580" s="43"/>
      <c r="E580" s="63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</row>
    <row r="581" spans="1:16" ht="14.25" customHeight="1" x14ac:dyDescent="0.25">
      <c r="A581" s="41"/>
      <c r="C581" s="43"/>
      <c r="E581" s="63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</row>
    <row r="582" spans="1:16" ht="14.25" customHeight="1" x14ac:dyDescent="0.25">
      <c r="A582" s="41"/>
      <c r="C582" s="43"/>
      <c r="E582" s="63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</row>
    <row r="583" spans="1:16" ht="14.25" customHeight="1" x14ac:dyDescent="0.25">
      <c r="A583" s="41"/>
      <c r="C583" s="43"/>
      <c r="E583" s="63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</row>
    <row r="584" spans="1:16" ht="14.25" customHeight="1" x14ac:dyDescent="0.25">
      <c r="A584" s="41"/>
      <c r="C584" s="43"/>
      <c r="E584" s="63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</row>
    <row r="585" spans="1:16" ht="14.25" customHeight="1" x14ac:dyDescent="0.25">
      <c r="A585" s="41"/>
      <c r="C585" s="43"/>
      <c r="E585" s="63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</row>
    <row r="586" spans="1:16" ht="14.25" customHeight="1" x14ac:dyDescent="0.25">
      <c r="A586" s="41"/>
      <c r="C586" s="43"/>
      <c r="E586" s="63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</row>
    <row r="587" spans="1:16" ht="14.25" customHeight="1" x14ac:dyDescent="0.25">
      <c r="A587" s="41"/>
      <c r="C587" s="43"/>
      <c r="E587" s="63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</row>
    <row r="588" spans="1:16" ht="14.25" customHeight="1" x14ac:dyDescent="0.25">
      <c r="A588" s="41"/>
      <c r="C588" s="43"/>
      <c r="E588" s="63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</row>
    <row r="589" spans="1:16" ht="14.25" customHeight="1" x14ac:dyDescent="0.25">
      <c r="A589" s="41"/>
      <c r="C589" s="43"/>
      <c r="E589" s="63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</row>
    <row r="590" spans="1:16" ht="14.25" customHeight="1" x14ac:dyDescent="0.25">
      <c r="A590" s="41"/>
      <c r="C590" s="43"/>
      <c r="E590" s="63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</row>
    <row r="591" spans="1:16" ht="14.25" customHeight="1" x14ac:dyDescent="0.25">
      <c r="A591" s="41"/>
      <c r="C591" s="43"/>
      <c r="E591" s="63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</row>
    <row r="592" spans="1:16" ht="14.25" customHeight="1" x14ac:dyDescent="0.25">
      <c r="A592" s="41"/>
      <c r="C592" s="43"/>
      <c r="E592" s="63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</row>
    <row r="593" spans="1:16" ht="14.25" customHeight="1" x14ac:dyDescent="0.25">
      <c r="A593" s="41"/>
      <c r="C593" s="43"/>
      <c r="E593" s="63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</row>
    <row r="594" spans="1:16" ht="14.25" customHeight="1" x14ac:dyDescent="0.25">
      <c r="A594" s="41"/>
      <c r="C594" s="43"/>
      <c r="E594" s="63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</row>
    <row r="595" spans="1:16" ht="14.25" customHeight="1" x14ac:dyDescent="0.25">
      <c r="A595" s="41"/>
      <c r="C595" s="43"/>
      <c r="E595" s="63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</row>
    <row r="596" spans="1:16" ht="14.25" customHeight="1" x14ac:dyDescent="0.25">
      <c r="A596" s="41"/>
      <c r="C596" s="43"/>
      <c r="E596" s="63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</row>
    <row r="597" spans="1:16" ht="14.25" customHeight="1" x14ac:dyDescent="0.25">
      <c r="A597" s="41"/>
      <c r="C597" s="43"/>
      <c r="E597" s="63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</row>
    <row r="598" spans="1:16" ht="14.25" customHeight="1" x14ac:dyDescent="0.25">
      <c r="A598" s="41"/>
      <c r="C598" s="43"/>
      <c r="E598" s="63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</row>
    <row r="599" spans="1:16" ht="14.25" customHeight="1" x14ac:dyDescent="0.25">
      <c r="A599" s="41"/>
      <c r="C599" s="43"/>
      <c r="E599" s="63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</row>
    <row r="600" spans="1:16" ht="14.25" customHeight="1" x14ac:dyDescent="0.25">
      <c r="A600" s="41"/>
      <c r="C600" s="43"/>
      <c r="E600" s="63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</row>
    <row r="601" spans="1:16" ht="14.25" customHeight="1" x14ac:dyDescent="0.25">
      <c r="A601" s="41"/>
      <c r="C601" s="43"/>
      <c r="E601" s="63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</row>
    <row r="602" spans="1:16" ht="14.25" customHeight="1" x14ac:dyDescent="0.25">
      <c r="A602" s="41"/>
      <c r="C602" s="43"/>
      <c r="E602" s="63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</row>
    <row r="603" spans="1:16" ht="14.25" customHeight="1" x14ac:dyDescent="0.25">
      <c r="A603" s="41"/>
      <c r="C603" s="43"/>
      <c r="E603" s="63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</row>
    <row r="604" spans="1:16" ht="14.25" customHeight="1" x14ac:dyDescent="0.25">
      <c r="A604" s="41"/>
      <c r="C604" s="43"/>
      <c r="E604" s="63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</row>
    <row r="605" spans="1:16" ht="14.25" customHeight="1" x14ac:dyDescent="0.25">
      <c r="A605" s="41"/>
      <c r="C605" s="43"/>
      <c r="E605" s="63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</row>
    <row r="606" spans="1:16" ht="14.25" customHeight="1" x14ac:dyDescent="0.25">
      <c r="A606" s="41"/>
      <c r="C606" s="43"/>
      <c r="E606" s="63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</row>
    <row r="607" spans="1:16" ht="14.25" customHeight="1" x14ac:dyDescent="0.25">
      <c r="A607" s="41"/>
      <c r="C607" s="43"/>
      <c r="E607" s="63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</row>
    <row r="608" spans="1:16" ht="14.25" customHeight="1" x14ac:dyDescent="0.25">
      <c r="A608" s="41"/>
      <c r="C608" s="43"/>
      <c r="E608" s="63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</row>
    <row r="609" spans="1:16" ht="14.25" customHeight="1" x14ac:dyDescent="0.25">
      <c r="A609" s="41"/>
      <c r="C609" s="43"/>
      <c r="E609" s="63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</row>
    <row r="610" spans="1:16" ht="14.25" customHeight="1" x14ac:dyDescent="0.25">
      <c r="A610" s="41"/>
      <c r="C610" s="43"/>
      <c r="E610" s="63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</row>
    <row r="611" spans="1:16" ht="14.25" customHeight="1" x14ac:dyDescent="0.25">
      <c r="A611" s="41"/>
      <c r="C611" s="43"/>
      <c r="E611" s="63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</row>
    <row r="612" spans="1:16" ht="14.25" customHeight="1" x14ac:dyDescent="0.25">
      <c r="A612" s="41"/>
      <c r="C612" s="43"/>
      <c r="E612" s="63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</row>
    <row r="613" spans="1:16" ht="14.25" customHeight="1" x14ac:dyDescent="0.25">
      <c r="A613" s="41"/>
      <c r="C613" s="43"/>
      <c r="E613" s="63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</row>
    <row r="614" spans="1:16" ht="14.25" customHeight="1" x14ac:dyDescent="0.25">
      <c r="A614" s="41"/>
      <c r="C614" s="43"/>
      <c r="E614" s="63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</row>
    <row r="615" spans="1:16" ht="14.25" customHeight="1" x14ac:dyDescent="0.25">
      <c r="A615" s="41"/>
      <c r="C615" s="43"/>
      <c r="E615" s="63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</row>
    <row r="616" spans="1:16" ht="14.25" customHeight="1" x14ac:dyDescent="0.25">
      <c r="A616" s="41"/>
      <c r="C616" s="43"/>
      <c r="E616" s="63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</row>
    <row r="617" spans="1:16" ht="14.25" customHeight="1" x14ac:dyDescent="0.25">
      <c r="A617" s="41"/>
      <c r="C617" s="43"/>
      <c r="E617" s="63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</row>
    <row r="618" spans="1:16" ht="14.25" customHeight="1" x14ac:dyDescent="0.25">
      <c r="A618" s="41"/>
      <c r="C618" s="43"/>
      <c r="E618" s="63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</row>
    <row r="619" spans="1:16" ht="14.25" customHeight="1" x14ac:dyDescent="0.25">
      <c r="A619" s="41"/>
      <c r="C619" s="43"/>
      <c r="E619" s="63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</row>
    <row r="620" spans="1:16" ht="14.25" customHeight="1" x14ac:dyDescent="0.25">
      <c r="A620" s="41"/>
      <c r="C620" s="43"/>
      <c r="E620" s="63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</row>
    <row r="621" spans="1:16" ht="14.25" customHeight="1" x14ac:dyDescent="0.25">
      <c r="A621" s="41"/>
      <c r="C621" s="43"/>
      <c r="E621" s="63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</row>
    <row r="622" spans="1:16" ht="14.25" customHeight="1" x14ac:dyDescent="0.25">
      <c r="A622" s="41"/>
      <c r="C622" s="43"/>
      <c r="E622" s="63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</row>
    <row r="623" spans="1:16" ht="14.25" customHeight="1" x14ac:dyDescent="0.25">
      <c r="A623" s="41"/>
      <c r="C623" s="43"/>
      <c r="E623" s="63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</row>
    <row r="624" spans="1:16" ht="14.25" customHeight="1" x14ac:dyDescent="0.25">
      <c r="A624" s="41"/>
      <c r="C624" s="43"/>
      <c r="E624" s="63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</row>
    <row r="625" spans="1:16" ht="14.25" customHeight="1" x14ac:dyDescent="0.25">
      <c r="A625" s="41"/>
      <c r="C625" s="43"/>
      <c r="E625" s="63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</row>
    <row r="626" spans="1:16" ht="14.25" customHeight="1" x14ac:dyDescent="0.25">
      <c r="A626" s="41"/>
      <c r="C626" s="43"/>
      <c r="E626" s="63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</row>
    <row r="627" spans="1:16" ht="14.25" customHeight="1" x14ac:dyDescent="0.25">
      <c r="A627" s="41"/>
      <c r="C627" s="43"/>
      <c r="E627" s="63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</row>
    <row r="628" spans="1:16" ht="14.25" customHeight="1" x14ac:dyDescent="0.25">
      <c r="A628" s="41"/>
      <c r="C628" s="43"/>
      <c r="E628" s="63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</row>
    <row r="629" spans="1:16" ht="14.25" customHeight="1" x14ac:dyDescent="0.25">
      <c r="A629" s="41"/>
      <c r="C629" s="43"/>
      <c r="E629" s="63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</row>
    <row r="630" spans="1:16" ht="14.25" customHeight="1" x14ac:dyDescent="0.25">
      <c r="A630" s="41"/>
      <c r="C630" s="43"/>
      <c r="E630" s="63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</row>
    <row r="631" spans="1:16" ht="14.25" customHeight="1" x14ac:dyDescent="0.25">
      <c r="A631" s="41"/>
      <c r="C631" s="43"/>
      <c r="E631" s="63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</row>
    <row r="632" spans="1:16" ht="14.25" customHeight="1" x14ac:dyDescent="0.25">
      <c r="A632" s="41"/>
      <c r="C632" s="43"/>
      <c r="E632" s="63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</row>
    <row r="633" spans="1:16" ht="14.25" customHeight="1" x14ac:dyDescent="0.25">
      <c r="A633" s="41"/>
      <c r="C633" s="43"/>
      <c r="E633" s="63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</row>
    <row r="634" spans="1:16" ht="14.25" customHeight="1" x14ac:dyDescent="0.25">
      <c r="A634" s="41"/>
      <c r="C634" s="43"/>
      <c r="E634" s="63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</row>
    <row r="635" spans="1:16" ht="14.25" customHeight="1" x14ac:dyDescent="0.25">
      <c r="A635" s="41"/>
      <c r="C635" s="43"/>
      <c r="E635" s="63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</row>
    <row r="636" spans="1:16" ht="14.25" customHeight="1" x14ac:dyDescent="0.25">
      <c r="A636" s="41"/>
      <c r="C636" s="43"/>
      <c r="E636" s="63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</row>
    <row r="637" spans="1:16" ht="14.25" customHeight="1" x14ac:dyDescent="0.25">
      <c r="A637" s="41"/>
      <c r="C637" s="43"/>
      <c r="E637" s="63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</row>
    <row r="638" spans="1:16" ht="14.25" customHeight="1" x14ac:dyDescent="0.25">
      <c r="A638" s="41"/>
      <c r="C638" s="43"/>
      <c r="E638" s="63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</row>
    <row r="639" spans="1:16" ht="14.25" customHeight="1" x14ac:dyDescent="0.25">
      <c r="A639" s="41"/>
      <c r="C639" s="43"/>
      <c r="E639" s="63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</row>
    <row r="640" spans="1:16" ht="14.25" customHeight="1" x14ac:dyDescent="0.25">
      <c r="A640" s="41"/>
      <c r="C640" s="43"/>
      <c r="E640" s="63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</row>
    <row r="641" spans="1:16" ht="14.25" customHeight="1" x14ac:dyDescent="0.25">
      <c r="A641" s="41"/>
      <c r="C641" s="43"/>
      <c r="E641" s="63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</row>
    <row r="642" spans="1:16" ht="14.25" customHeight="1" x14ac:dyDescent="0.25">
      <c r="A642" s="41"/>
      <c r="C642" s="43"/>
      <c r="E642" s="63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</row>
    <row r="643" spans="1:16" ht="14.25" customHeight="1" x14ac:dyDescent="0.25">
      <c r="A643" s="41"/>
      <c r="C643" s="43"/>
      <c r="E643" s="63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</row>
    <row r="644" spans="1:16" ht="14.25" customHeight="1" x14ac:dyDescent="0.25">
      <c r="A644" s="41"/>
      <c r="C644" s="43"/>
      <c r="E644" s="63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</row>
    <row r="645" spans="1:16" ht="14.25" customHeight="1" x14ac:dyDescent="0.25">
      <c r="A645" s="41"/>
      <c r="C645" s="43"/>
      <c r="E645" s="63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</row>
    <row r="646" spans="1:16" ht="14.25" customHeight="1" x14ac:dyDescent="0.25">
      <c r="A646" s="41"/>
      <c r="C646" s="43"/>
      <c r="E646" s="63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</row>
    <row r="647" spans="1:16" ht="14.25" customHeight="1" x14ac:dyDescent="0.25">
      <c r="A647" s="41"/>
      <c r="C647" s="43"/>
      <c r="E647" s="63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</row>
    <row r="648" spans="1:16" ht="14.25" customHeight="1" x14ac:dyDescent="0.25">
      <c r="A648" s="41"/>
      <c r="C648" s="43"/>
      <c r="E648" s="63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</row>
    <row r="649" spans="1:16" ht="14.25" customHeight="1" x14ac:dyDescent="0.25">
      <c r="A649" s="41"/>
      <c r="C649" s="43"/>
      <c r="E649" s="63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</row>
    <row r="650" spans="1:16" ht="14.25" customHeight="1" x14ac:dyDescent="0.25">
      <c r="A650" s="41"/>
      <c r="C650" s="43"/>
      <c r="E650" s="63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</row>
    <row r="651" spans="1:16" ht="14.25" customHeight="1" x14ac:dyDescent="0.25">
      <c r="A651" s="41"/>
      <c r="C651" s="43"/>
      <c r="E651" s="63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</row>
    <row r="652" spans="1:16" ht="14.25" customHeight="1" x14ac:dyDescent="0.25">
      <c r="A652" s="41"/>
      <c r="C652" s="43"/>
      <c r="E652" s="63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</row>
    <row r="653" spans="1:16" ht="14.25" customHeight="1" x14ac:dyDescent="0.25">
      <c r="A653" s="41"/>
      <c r="C653" s="43"/>
      <c r="E653" s="63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</row>
    <row r="654" spans="1:16" ht="14.25" customHeight="1" x14ac:dyDescent="0.25">
      <c r="A654" s="41"/>
      <c r="C654" s="43"/>
      <c r="E654" s="63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</row>
    <row r="655" spans="1:16" ht="14.25" customHeight="1" x14ac:dyDescent="0.25">
      <c r="A655" s="41"/>
      <c r="C655" s="43"/>
      <c r="E655" s="63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</row>
    <row r="656" spans="1:16" ht="14.25" customHeight="1" x14ac:dyDescent="0.25">
      <c r="A656" s="41"/>
      <c r="C656" s="43"/>
      <c r="E656" s="63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</row>
    <row r="657" spans="1:16" ht="14.25" customHeight="1" x14ac:dyDescent="0.25">
      <c r="A657" s="41"/>
      <c r="C657" s="43"/>
      <c r="E657" s="63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</row>
    <row r="658" spans="1:16" ht="14.25" customHeight="1" x14ac:dyDescent="0.25">
      <c r="A658" s="41"/>
      <c r="C658" s="43"/>
      <c r="E658" s="63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</row>
    <row r="659" spans="1:16" ht="14.25" customHeight="1" x14ac:dyDescent="0.25">
      <c r="A659" s="41"/>
      <c r="C659" s="43"/>
      <c r="E659" s="63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</row>
    <row r="660" spans="1:16" ht="14.25" customHeight="1" x14ac:dyDescent="0.25">
      <c r="A660" s="41"/>
      <c r="C660" s="43"/>
      <c r="E660" s="63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</row>
    <row r="661" spans="1:16" ht="14.25" customHeight="1" x14ac:dyDescent="0.25">
      <c r="A661" s="41"/>
      <c r="C661" s="43"/>
      <c r="E661" s="63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</row>
    <row r="662" spans="1:16" ht="14.25" customHeight="1" x14ac:dyDescent="0.25">
      <c r="A662" s="41"/>
      <c r="C662" s="43"/>
      <c r="E662" s="63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</row>
    <row r="663" spans="1:16" ht="14.25" customHeight="1" x14ac:dyDescent="0.25">
      <c r="A663" s="41"/>
      <c r="C663" s="43"/>
      <c r="E663" s="63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</row>
    <row r="664" spans="1:16" ht="14.25" customHeight="1" x14ac:dyDescent="0.25">
      <c r="A664" s="41"/>
      <c r="C664" s="43"/>
      <c r="E664" s="63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</row>
    <row r="665" spans="1:16" ht="14.25" customHeight="1" x14ac:dyDescent="0.25">
      <c r="A665" s="41"/>
      <c r="C665" s="43"/>
      <c r="E665" s="63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</row>
    <row r="666" spans="1:16" ht="14.25" customHeight="1" x14ac:dyDescent="0.25">
      <c r="A666" s="41"/>
      <c r="C666" s="43"/>
      <c r="E666" s="63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</row>
    <row r="667" spans="1:16" ht="14.25" customHeight="1" x14ac:dyDescent="0.25">
      <c r="A667" s="41"/>
      <c r="C667" s="43"/>
      <c r="E667" s="63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</row>
    <row r="668" spans="1:16" ht="14.25" customHeight="1" x14ac:dyDescent="0.25">
      <c r="A668" s="41"/>
      <c r="C668" s="43"/>
      <c r="E668" s="63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</row>
    <row r="669" spans="1:16" ht="14.25" customHeight="1" x14ac:dyDescent="0.25">
      <c r="A669" s="41"/>
      <c r="C669" s="43"/>
      <c r="E669" s="63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</row>
    <row r="670" spans="1:16" ht="14.25" customHeight="1" x14ac:dyDescent="0.25">
      <c r="A670" s="41"/>
      <c r="C670" s="43"/>
      <c r="E670" s="63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</row>
    <row r="671" spans="1:16" ht="14.25" customHeight="1" x14ac:dyDescent="0.25">
      <c r="A671" s="41"/>
      <c r="C671" s="43"/>
      <c r="E671" s="63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</row>
    <row r="672" spans="1:16" ht="14.25" customHeight="1" x14ac:dyDescent="0.25">
      <c r="A672" s="41"/>
      <c r="C672" s="43"/>
      <c r="E672" s="63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</row>
    <row r="673" spans="1:16" ht="14.25" customHeight="1" x14ac:dyDescent="0.25">
      <c r="A673" s="41"/>
      <c r="C673" s="43"/>
      <c r="E673" s="63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</row>
    <row r="674" spans="1:16" ht="14.25" customHeight="1" x14ac:dyDescent="0.25">
      <c r="A674" s="41"/>
      <c r="C674" s="43"/>
      <c r="E674" s="63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</row>
    <row r="675" spans="1:16" ht="14.25" customHeight="1" x14ac:dyDescent="0.25">
      <c r="A675" s="41"/>
      <c r="C675" s="43"/>
      <c r="E675" s="63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</row>
    <row r="676" spans="1:16" ht="14.25" customHeight="1" x14ac:dyDescent="0.25">
      <c r="A676" s="41"/>
      <c r="C676" s="43"/>
      <c r="E676" s="63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</row>
    <row r="677" spans="1:16" ht="14.25" customHeight="1" x14ac:dyDescent="0.25">
      <c r="A677" s="41"/>
      <c r="C677" s="43"/>
      <c r="E677" s="63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</row>
    <row r="678" spans="1:16" ht="14.25" customHeight="1" x14ac:dyDescent="0.25">
      <c r="A678" s="41"/>
      <c r="C678" s="43"/>
      <c r="E678" s="63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</row>
    <row r="679" spans="1:16" ht="14.25" customHeight="1" x14ac:dyDescent="0.25">
      <c r="A679" s="41"/>
      <c r="C679" s="43"/>
      <c r="E679" s="63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</row>
    <row r="680" spans="1:16" ht="14.25" customHeight="1" x14ac:dyDescent="0.25">
      <c r="A680" s="41"/>
      <c r="C680" s="43"/>
      <c r="E680" s="63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</row>
    <row r="681" spans="1:16" ht="14.25" customHeight="1" x14ac:dyDescent="0.25">
      <c r="A681" s="41"/>
      <c r="C681" s="43"/>
      <c r="E681" s="63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</row>
    <row r="682" spans="1:16" ht="14.25" customHeight="1" x14ac:dyDescent="0.25">
      <c r="A682" s="41"/>
      <c r="C682" s="43"/>
      <c r="E682" s="63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</row>
    <row r="683" spans="1:16" ht="14.25" customHeight="1" x14ac:dyDescent="0.25">
      <c r="A683" s="41"/>
      <c r="C683" s="43"/>
      <c r="E683" s="63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</row>
    <row r="684" spans="1:16" ht="14.25" customHeight="1" x14ac:dyDescent="0.25">
      <c r="A684" s="41"/>
      <c r="C684" s="43"/>
      <c r="E684" s="63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</row>
    <row r="685" spans="1:16" ht="14.25" customHeight="1" x14ac:dyDescent="0.25">
      <c r="A685" s="41"/>
      <c r="C685" s="43"/>
      <c r="E685" s="63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</row>
    <row r="686" spans="1:16" ht="14.25" customHeight="1" x14ac:dyDescent="0.25">
      <c r="A686" s="41"/>
      <c r="C686" s="43"/>
      <c r="E686" s="63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</row>
    <row r="687" spans="1:16" ht="14.25" customHeight="1" x14ac:dyDescent="0.25">
      <c r="A687" s="41"/>
      <c r="C687" s="43"/>
      <c r="E687" s="63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</row>
    <row r="688" spans="1:16" ht="14.25" customHeight="1" x14ac:dyDescent="0.25">
      <c r="A688" s="41"/>
      <c r="C688" s="43"/>
      <c r="E688" s="63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</row>
    <row r="689" spans="1:16" ht="14.25" customHeight="1" x14ac:dyDescent="0.25">
      <c r="A689" s="41"/>
      <c r="C689" s="43"/>
      <c r="E689" s="63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</row>
    <row r="690" spans="1:16" ht="14.25" customHeight="1" x14ac:dyDescent="0.25">
      <c r="A690" s="41"/>
      <c r="C690" s="43"/>
      <c r="E690" s="63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</row>
    <row r="691" spans="1:16" ht="14.25" customHeight="1" x14ac:dyDescent="0.25">
      <c r="A691" s="41"/>
      <c r="C691" s="43"/>
      <c r="E691" s="63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</row>
    <row r="692" spans="1:16" ht="14.25" customHeight="1" x14ac:dyDescent="0.25">
      <c r="A692" s="41"/>
      <c r="C692" s="43"/>
      <c r="E692" s="63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</row>
    <row r="693" spans="1:16" ht="14.25" customHeight="1" x14ac:dyDescent="0.25">
      <c r="A693" s="41"/>
      <c r="C693" s="43"/>
      <c r="E693" s="63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</row>
    <row r="694" spans="1:16" ht="14.25" customHeight="1" x14ac:dyDescent="0.25">
      <c r="A694" s="41"/>
      <c r="C694" s="43"/>
      <c r="E694" s="63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</row>
    <row r="695" spans="1:16" ht="14.25" customHeight="1" x14ac:dyDescent="0.25">
      <c r="A695" s="41"/>
      <c r="C695" s="43"/>
      <c r="E695" s="63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</row>
    <row r="696" spans="1:16" ht="14.25" customHeight="1" x14ac:dyDescent="0.25">
      <c r="A696" s="41"/>
      <c r="C696" s="43"/>
      <c r="E696" s="63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</row>
    <row r="697" spans="1:16" ht="14.25" customHeight="1" x14ac:dyDescent="0.25">
      <c r="A697" s="41"/>
      <c r="C697" s="43"/>
      <c r="E697" s="63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</row>
    <row r="698" spans="1:16" ht="14.25" customHeight="1" x14ac:dyDescent="0.25">
      <c r="A698" s="41"/>
      <c r="C698" s="43"/>
      <c r="E698" s="63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</row>
    <row r="699" spans="1:16" ht="14.25" customHeight="1" x14ac:dyDescent="0.25">
      <c r="A699" s="41"/>
      <c r="C699" s="43"/>
      <c r="E699" s="63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</row>
    <row r="700" spans="1:16" ht="14.25" customHeight="1" x14ac:dyDescent="0.25">
      <c r="A700" s="41"/>
      <c r="C700" s="43"/>
      <c r="E700" s="63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</row>
    <row r="701" spans="1:16" ht="14.25" customHeight="1" x14ac:dyDescent="0.25">
      <c r="A701" s="41"/>
      <c r="C701" s="43"/>
      <c r="E701" s="63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</row>
    <row r="702" spans="1:16" ht="14.25" customHeight="1" x14ac:dyDescent="0.25">
      <c r="A702" s="41"/>
      <c r="C702" s="43"/>
      <c r="E702" s="63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</row>
    <row r="703" spans="1:16" ht="14.25" customHeight="1" x14ac:dyDescent="0.25">
      <c r="A703" s="41"/>
      <c r="C703" s="43"/>
      <c r="E703" s="63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</row>
    <row r="704" spans="1:16" ht="14.25" customHeight="1" x14ac:dyDescent="0.25">
      <c r="A704" s="41"/>
      <c r="C704" s="43"/>
      <c r="E704" s="63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</row>
    <row r="705" spans="1:16" ht="14.25" customHeight="1" x14ac:dyDescent="0.25">
      <c r="A705" s="41"/>
      <c r="C705" s="43"/>
      <c r="E705" s="63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</row>
    <row r="706" spans="1:16" ht="14.25" customHeight="1" x14ac:dyDescent="0.25">
      <c r="A706" s="41"/>
      <c r="C706" s="43"/>
      <c r="E706" s="63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</row>
    <row r="707" spans="1:16" ht="14.25" customHeight="1" x14ac:dyDescent="0.25">
      <c r="A707" s="41"/>
      <c r="C707" s="43"/>
      <c r="E707" s="63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</row>
    <row r="708" spans="1:16" ht="14.25" customHeight="1" x14ac:dyDescent="0.25">
      <c r="A708" s="41"/>
      <c r="C708" s="43"/>
      <c r="E708" s="63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</row>
    <row r="709" spans="1:16" ht="14.25" customHeight="1" x14ac:dyDescent="0.25">
      <c r="A709" s="41"/>
      <c r="C709" s="43"/>
      <c r="E709" s="63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</row>
    <row r="710" spans="1:16" ht="14.25" customHeight="1" x14ac:dyDescent="0.25">
      <c r="A710" s="41"/>
      <c r="C710" s="43"/>
      <c r="E710" s="63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</row>
    <row r="711" spans="1:16" ht="14.25" customHeight="1" x14ac:dyDescent="0.25">
      <c r="A711" s="41"/>
      <c r="C711" s="43"/>
      <c r="E711" s="63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</row>
    <row r="712" spans="1:16" ht="14.25" customHeight="1" x14ac:dyDescent="0.25">
      <c r="A712" s="41"/>
      <c r="C712" s="43"/>
      <c r="E712" s="63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</row>
    <row r="713" spans="1:16" ht="14.25" customHeight="1" x14ac:dyDescent="0.25">
      <c r="A713" s="41"/>
      <c r="C713" s="43"/>
      <c r="E713" s="63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</row>
    <row r="714" spans="1:16" ht="14.25" customHeight="1" x14ac:dyDescent="0.25">
      <c r="A714" s="41"/>
      <c r="C714" s="43"/>
      <c r="E714" s="63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</row>
    <row r="715" spans="1:16" ht="14.25" customHeight="1" x14ac:dyDescent="0.25">
      <c r="A715" s="41"/>
      <c r="C715" s="43"/>
      <c r="E715" s="63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</row>
    <row r="716" spans="1:16" ht="14.25" customHeight="1" x14ac:dyDescent="0.25">
      <c r="A716" s="41"/>
      <c r="C716" s="43"/>
      <c r="E716" s="63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</row>
    <row r="717" spans="1:16" ht="14.25" customHeight="1" x14ac:dyDescent="0.25">
      <c r="A717" s="41"/>
      <c r="C717" s="43"/>
      <c r="E717" s="63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</row>
    <row r="718" spans="1:16" ht="14.25" customHeight="1" x14ac:dyDescent="0.25">
      <c r="A718" s="41"/>
      <c r="C718" s="43"/>
      <c r="E718" s="63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</row>
    <row r="719" spans="1:16" ht="14.25" customHeight="1" x14ac:dyDescent="0.25">
      <c r="A719" s="41"/>
      <c r="C719" s="43"/>
      <c r="E719" s="63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</row>
    <row r="720" spans="1:16" ht="14.25" customHeight="1" x14ac:dyDescent="0.25">
      <c r="A720" s="41"/>
      <c r="C720" s="43"/>
      <c r="E720" s="63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</row>
    <row r="721" spans="1:16" ht="14.25" customHeight="1" x14ac:dyDescent="0.25">
      <c r="A721" s="41"/>
      <c r="C721" s="43"/>
      <c r="E721" s="63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</row>
    <row r="722" spans="1:16" ht="14.25" customHeight="1" x14ac:dyDescent="0.25">
      <c r="A722" s="41"/>
      <c r="C722" s="43"/>
      <c r="E722" s="63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</row>
    <row r="723" spans="1:16" ht="14.25" customHeight="1" x14ac:dyDescent="0.25">
      <c r="A723" s="41"/>
      <c r="C723" s="43"/>
      <c r="E723" s="63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</row>
    <row r="724" spans="1:16" ht="14.25" customHeight="1" x14ac:dyDescent="0.25">
      <c r="A724" s="41"/>
      <c r="C724" s="43"/>
      <c r="E724" s="63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</row>
    <row r="725" spans="1:16" ht="14.25" customHeight="1" x14ac:dyDescent="0.25">
      <c r="A725" s="41"/>
      <c r="C725" s="43"/>
      <c r="E725" s="63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</row>
    <row r="726" spans="1:16" ht="14.25" customHeight="1" x14ac:dyDescent="0.25">
      <c r="A726" s="41"/>
      <c r="C726" s="43"/>
      <c r="E726" s="63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</row>
    <row r="727" spans="1:16" ht="14.25" customHeight="1" x14ac:dyDescent="0.25">
      <c r="A727" s="41"/>
      <c r="C727" s="43"/>
      <c r="E727" s="63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</row>
    <row r="728" spans="1:16" ht="14.25" customHeight="1" x14ac:dyDescent="0.25">
      <c r="A728" s="41"/>
      <c r="C728" s="43"/>
      <c r="E728" s="63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</row>
    <row r="729" spans="1:16" ht="14.25" customHeight="1" x14ac:dyDescent="0.25">
      <c r="A729" s="41"/>
      <c r="C729" s="43"/>
      <c r="E729" s="63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</row>
    <row r="730" spans="1:16" ht="14.25" customHeight="1" x14ac:dyDescent="0.25">
      <c r="A730" s="41"/>
      <c r="C730" s="43"/>
      <c r="E730" s="63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</row>
    <row r="731" spans="1:16" ht="14.25" customHeight="1" x14ac:dyDescent="0.25">
      <c r="A731" s="41"/>
      <c r="C731" s="43"/>
      <c r="E731" s="63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</row>
    <row r="732" spans="1:16" ht="14.25" customHeight="1" x14ac:dyDescent="0.25">
      <c r="A732" s="41"/>
      <c r="C732" s="43"/>
      <c r="E732" s="63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</row>
    <row r="733" spans="1:16" ht="14.25" customHeight="1" x14ac:dyDescent="0.25">
      <c r="A733" s="41"/>
      <c r="C733" s="43"/>
      <c r="E733" s="63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</row>
    <row r="734" spans="1:16" ht="14.25" customHeight="1" x14ac:dyDescent="0.25">
      <c r="A734" s="41"/>
      <c r="C734" s="43"/>
      <c r="E734" s="63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</row>
    <row r="735" spans="1:16" ht="14.25" customHeight="1" x14ac:dyDescent="0.25">
      <c r="A735" s="41"/>
      <c r="C735" s="43"/>
      <c r="E735" s="63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</row>
    <row r="736" spans="1:16" ht="14.25" customHeight="1" x14ac:dyDescent="0.25">
      <c r="A736" s="41"/>
      <c r="C736" s="43"/>
      <c r="E736" s="63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</row>
    <row r="737" spans="1:16" ht="14.25" customHeight="1" x14ac:dyDescent="0.25">
      <c r="A737" s="41"/>
      <c r="C737" s="43"/>
      <c r="E737" s="63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</row>
    <row r="738" spans="1:16" ht="14.25" customHeight="1" x14ac:dyDescent="0.25">
      <c r="A738" s="41"/>
      <c r="C738" s="43"/>
      <c r="E738" s="63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</row>
    <row r="739" spans="1:16" ht="14.25" customHeight="1" x14ac:dyDescent="0.25">
      <c r="A739" s="41"/>
      <c r="C739" s="43"/>
      <c r="E739" s="63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</row>
    <row r="740" spans="1:16" ht="14.25" customHeight="1" x14ac:dyDescent="0.25">
      <c r="A740" s="41"/>
      <c r="C740" s="43"/>
      <c r="E740" s="63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</row>
    <row r="741" spans="1:16" ht="14.25" customHeight="1" x14ac:dyDescent="0.25">
      <c r="A741" s="41"/>
      <c r="C741" s="43"/>
      <c r="E741" s="63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</row>
    <row r="742" spans="1:16" ht="14.25" customHeight="1" x14ac:dyDescent="0.25">
      <c r="A742" s="41"/>
      <c r="C742" s="43"/>
      <c r="E742" s="63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</row>
    <row r="743" spans="1:16" ht="14.25" customHeight="1" x14ac:dyDescent="0.25">
      <c r="A743" s="41"/>
      <c r="C743" s="43"/>
      <c r="E743" s="63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</row>
    <row r="744" spans="1:16" ht="14.25" customHeight="1" x14ac:dyDescent="0.25">
      <c r="A744" s="41"/>
      <c r="C744" s="43"/>
      <c r="E744" s="63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</row>
    <row r="745" spans="1:16" ht="14.25" customHeight="1" x14ac:dyDescent="0.25">
      <c r="A745" s="41"/>
      <c r="C745" s="43"/>
      <c r="E745" s="63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</row>
    <row r="746" spans="1:16" ht="14.25" customHeight="1" x14ac:dyDescent="0.25">
      <c r="A746" s="41"/>
      <c r="C746" s="43"/>
      <c r="E746" s="63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</row>
    <row r="747" spans="1:16" ht="14.25" customHeight="1" x14ac:dyDescent="0.25">
      <c r="A747" s="41"/>
      <c r="C747" s="43"/>
      <c r="E747" s="63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</row>
    <row r="748" spans="1:16" ht="14.25" customHeight="1" x14ac:dyDescent="0.25">
      <c r="A748" s="41"/>
      <c r="C748" s="43"/>
      <c r="E748" s="63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</row>
    <row r="749" spans="1:16" ht="14.25" customHeight="1" x14ac:dyDescent="0.25">
      <c r="A749" s="41"/>
      <c r="C749" s="43"/>
      <c r="E749" s="63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</row>
    <row r="750" spans="1:16" ht="14.25" customHeight="1" x14ac:dyDescent="0.25">
      <c r="A750" s="41"/>
      <c r="C750" s="43"/>
      <c r="E750" s="63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</row>
    <row r="751" spans="1:16" ht="14.25" customHeight="1" x14ac:dyDescent="0.25">
      <c r="A751" s="41"/>
      <c r="C751" s="43"/>
      <c r="E751" s="63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</row>
    <row r="752" spans="1:16" ht="14.25" customHeight="1" x14ac:dyDescent="0.25">
      <c r="A752" s="41"/>
      <c r="C752" s="43"/>
      <c r="E752" s="63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</row>
    <row r="753" spans="1:16" ht="14.25" customHeight="1" x14ac:dyDescent="0.25">
      <c r="A753" s="41"/>
      <c r="C753" s="43"/>
      <c r="E753" s="63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</row>
    <row r="754" spans="1:16" ht="14.25" customHeight="1" x14ac:dyDescent="0.25">
      <c r="A754" s="41"/>
      <c r="C754" s="43"/>
      <c r="E754" s="63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</row>
    <row r="755" spans="1:16" ht="14.25" customHeight="1" x14ac:dyDescent="0.25">
      <c r="A755" s="41"/>
      <c r="C755" s="43"/>
      <c r="E755" s="63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</row>
    <row r="756" spans="1:16" ht="14.25" customHeight="1" x14ac:dyDescent="0.25">
      <c r="A756" s="41"/>
      <c r="C756" s="43"/>
      <c r="E756" s="63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</row>
    <row r="757" spans="1:16" ht="14.25" customHeight="1" x14ac:dyDescent="0.25">
      <c r="A757" s="41"/>
      <c r="C757" s="43"/>
      <c r="E757" s="63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</row>
    <row r="758" spans="1:16" ht="14.25" customHeight="1" x14ac:dyDescent="0.25">
      <c r="A758" s="41"/>
      <c r="C758" s="43"/>
      <c r="E758" s="63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</row>
    <row r="759" spans="1:16" ht="14.25" customHeight="1" x14ac:dyDescent="0.25">
      <c r="A759" s="41"/>
      <c r="C759" s="43"/>
      <c r="E759" s="63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</row>
    <row r="760" spans="1:16" ht="14.25" customHeight="1" x14ac:dyDescent="0.25">
      <c r="A760" s="41"/>
      <c r="C760" s="43"/>
      <c r="E760" s="63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</row>
    <row r="761" spans="1:16" ht="14.25" customHeight="1" x14ac:dyDescent="0.25">
      <c r="A761" s="41"/>
      <c r="C761" s="43"/>
      <c r="E761" s="63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</row>
    <row r="762" spans="1:16" ht="14.25" customHeight="1" x14ac:dyDescent="0.25">
      <c r="A762" s="41"/>
      <c r="C762" s="43"/>
      <c r="E762" s="63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</row>
    <row r="763" spans="1:16" ht="14.25" customHeight="1" x14ac:dyDescent="0.25">
      <c r="A763" s="41"/>
      <c r="C763" s="43"/>
      <c r="E763" s="63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</row>
    <row r="764" spans="1:16" ht="14.25" customHeight="1" x14ac:dyDescent="0.25">
      <c r="A764" s="41"/>
      <c r="C764" s="43"/>
      <c r="E764" s="63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</row>
    <row r="765" spans="1:16" ht="14.25" customHeight="1" x14ac:dyDescent="0.25">
      <c r="A765" s="41"/>
      <c r="C765" s="43"/>
      <c r="E765" s="63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</row>
    <row r="766" spans="1:16" ht="14.25" customHeight="1" x14ac:dyDescent="0.25">
      <c r="A766" s="41"/>
      <c r="C766" s="43"/>
      <c r="E766" s="63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</row>
    <row r="767" spans="1:16" ht="14.25" customHeight="1" x14ac:dyDescent="0.25">
      <c r="A767" s="41"/>
      <c r="C767" s="43"/>
      <c r="E767" s="63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</row>
    <row r="768" spans="1:16" ht="14.25" customHeight="1" x14ac:dyDescent="0.25">
      <c r="A768" s="41"/>
      <c r="C768" s="43"/>
      <c r="E768" s="63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</row>
    <row r="769" spans="1:16" ht="14.25" customHeight="1" x14ac:dyDescent="0.25">
      <c r="A769" s="41"/>
      <c r="C769" s="43"/>
      <c r="E769" s="63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</row>
    <row r="770" spans="1:16" ht="14.25" customHeight="1" x14ac:dyDescent="0.25">
      <c r="A770" s="41"/>
      <c r="C770" s="43"/>
      <c r="E770" s="63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</row>
    <row r="771" spans="1:16" ht="14.25" customHeight="1" x14ac:dyDescent="0.25">
      <c r="A771" s="41"/>
      <c r="C771" s="43"/>
      <c r="E771" s="63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</row>
    <row r="772" spans="1:16" ht="14.25" customHeight="1" x14ac:dyDescent="0.25">
      <c r="A772" s="41"/>
      <c r="C772" s="43"/>
      <c r="E772" s="63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</row>
    <row r="773" spans="1:16" ht="14.25" customHeight="1" x14ac:dyDescent="0.25">
      <c r="A773" s="41"/>
      <c r="C773" s="43"/>
      <c r="E773" s="63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</row>
    <row r="774" spans="1:16" ht="14.25" customHeight="1" x14ac:dyDescent="0.25">
      <c r="A774" s="41"/>
      <c r="C774" s="43"/>
      <c r="E774" s="63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</row>
    <row r="775" spans="1:16" ht="14.25" customHeight="1" x14ac:dyDescent="0.25">
      <c r="A775" s="41"/>
      <c r="C775" s="43"/>
      <c r="E775" s="63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</row>
    <row r="776" spans="1:16" ht="14.25" customHeight="1" x14ac:dyDescent="0.25">
      <c r="A776" s="41"/>
      <c r="C776" s="43"/>
      <c r="E776" s="63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</row>
    <row r="777" spans="1:16" ht="14.25" customHeight="1" x14ac:dyDescent="0.25">
      <c r="A777" s="41"/>
      <c r="C777" s="43"/>
      <c r="E777" s="63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</row>
    <row r="778" spans="1:16" ht="14.25" customHeight="1" x14ac:dyDescent="0.25">
      <c r="A778" s="41"/>
      <c r="C778" s="43"/>
      <c r="E778" s="63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</row>
    <row r="779" spans="1:16" ht="14.25" customHeight="1" x14ac:dyDescent="0.25">
      <c r="A779" s="41"/>
      <c r="C779" s="43"/>
      <c r="E779" s="63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</row>
    <row r="780" spans="1:16" ht="14.25" customHeight="1" x14ac:dyDescent="0.25">
      <c r="A780" s="41"/>
      <c r="C780" s="43"/>
      <c r="E780" s="63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</row>
    <row r="781" spans="1:16" ht="14.25" customHeight="1" x14ac:dyDescent="0.25">
      <c r="A781" s="41"/>
      <c r="C781" s="43"/>
      <c r="E781" s="63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</row>
    <row r="782" spans="1:16" ht="14.25" customHeight="1" x14ac:dyDescent="0.25">
      <c r="A782" s="41"/>
      <c r="C782" s="43"/>
      <c r="E782" s="63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</row>
    <row r="783" spans="1:16" ht="14.25" customHeight="1" x14ac:dyDescent="0.25">
      <c r="A783" s="41"/>
      <c r="C783" s="43"/>
      <c r="E783" s="63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</row>
    <row r="784" spans="1:16" ht="14.25" customHeight="1" x14ac:dyDescent="0.25">
      <c r="A784" s="41"/>
      <c r="C784" s="43"/>
      <c r="E784" s="63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</row>
    <row r="785" spans="1:16" ht="14.25" customHeight="1" x14ac:dyDescent="0.25">
      <c r="A785" s="41"/>
      <c r="C785" s="43"/>
      <c r="E785" s="63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</row>
    <row r="786" spans="1:16" ht="14.25" customHeight="1" x14ac:dyDescent="0.25">
      <c r="A786" s="41"/>
      <c r="C786" s="43"/>
      <c r="E786" s="63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</row>
    <row r="787" spans="1:16" ht="14.25" customHeight="1" x14ac:dyDescent="0.25">
      <c r="A787" s="41"/>
      <c r="C787" s="43"/>
      <c r="E787" s="63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</row>
    <row r="788" spans="1:16" ht="14.25" customHeight="1" x14ac:dyDescent="0.25">
      <c r="A788" s="41"/>
      <c r="C788" s="43"/>
      <c r="E788" s="63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</row>
    <row r="789" spans="1:16" ht="14.25" customHeight="1" x14ac:dyDescent="0.25">
      <c r="A789" s="41"/>
      <c r="C789" s="43"/>
      <c r="E789" s="63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</row>
    <row r="790" spans="1:16" ht="14.25" customHeight="1" x14ac:dyDescent="0.25">
      <c r="A790" s="41"/>
      <c r="C790" s="43"/>
      <c r="E790" s="63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</row>
    <row r="791" spans="1:16" ht="14.25" customHeight="1" x14ac:dyDescent="0.25">
      <c r="A791" s="41"/>
      <c r="C791" s="43"/>
      <c r="E791" s="63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</row>
    <row r="792" spans="1:16" ht="14.25" customHeight="1" x14ac:dyDescent="0.25">
      <c r="A792" s="41"/>
      <c r="C792" s="43"/>
      <c r="E792" s="63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</row>
    <row r="793" spans="1:16" ht="14.25" customHeight="1" x14ac:dyDescent="0.25">
      <c r="A793" s="41"/>
      <c r="C793" s="43"/>
      <c r="E793" s="63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</row>
    <row r="794" spans="1:16" ht="14.25" customHeight="1" x14ac:dyDescent="0.25">
      <c r="A794" s="41"/>
      <c r="C794" s="43"/>
      <c r="E794" s="63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</row>
    <row r="795" spans="1:16" ht="14.25" customHeight="1" x14ac:dyDescent="0.25">
      <c r="A795" s="41"/>
      <c r="C795" s="43"/>
      <c r="E795" s="63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</row>
    <row r="796" spans="1:16" ht="14.25" customHeight="1" x14ac:dyDescent="0.25">
      <c r="A796" s="41"/>
      <c r="C796" s="43"/>
      <c r="E796" s="63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</row>
    <row r="797" spans="1:16" ht="14.25" customHeight="1" x14ac:dyDescent="0.25">
      <c r="A797" s="41"/>
      <c r="C797" s="43"/>
      <c r="E797" s="63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</row>
    <row r="798" spans="1:16" ht="14.25" customHeight="1" x14ac:dyDescent="0.25">
      <c r="A798" s="41"/>
      <c r="C798" s="43"/>
      <c r="E798" s="63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</row>
    <row r="799" spans="1:16" ht="14.25" customHeight="1" x14ac:dyDescent="0.25">
      <c r="A799" s="41"/>
      <c r="C799" s="43"/>
      <c r="E799" s="63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</row>
    <row r="800" spans="1:16" ht="14.25" customHeight="1" x14ac:dyDescent="0.25">
      <c r="A800" s="41"/>
      <c r="C800" s="43"/>
      <c r="E800" s="63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</row>
    <row r="801" spans="1:16" ht="14.25" customHeight="1" x14ac:dyDescent="0.25">
      <c r="A801" s="41"/>
      <c r="C801" s="43"/>
      <c r="E801" s="63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</row>
    <row r="802" spans="1:16" ht="14.25" customHeight="1" x14ac:dyDescent="0.25">
      <c r="A802" s="41"/>
      <c r="C802" s="43"/>
      <c r="E802" s="63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</row>
    <row r="803" spans="1:16" ht="14.25" customHeight="1" x14ac:dyDescent="0.25">
      <c r="A803" s="41"/>
      <c r="C803" s="43"/>
      <c r="E803" s="63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</row>
    <row r="804" spans="1:16" ht="14.25" customHeight="1" x14ac:dyDescent="0.25">
      <c r="A804" s="41"/>
      <c r="C804" s="43"/>
      <c r="E804" s="63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</row>
    <row r="805" spans="1:16" ht="14.25" customHeight="1" x14ac:dyDescent="0.25">
      <c r="A805" s="41"/>
      <c r="C805" s="43"/>
      <c r="E805" s="63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</row>
    <row r="806" spans="1:16" ht="14.25" customHeight="1" x14ac:dyDescent="0.25">
      <c r="A806" s="41"/>
      <c r="C806" s="43"/>
      <c r="E806" s="63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</row>
    <row r="807" spans="1:16" ht="14.25" customHeight="1" x14ac:dyDescent="0.25">
      <c r="A807" s="41"/>
      <c r="C807" s="43"/>
      <c r="E807" s="63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</row>
    <row r="808" spans="1:16" ht="14.25" customHeight="1" x14ac:dyDescent="0.25">
      <c r="A808" s="41"/>
      <c r="C808" s="43"/>
      <c r="E808" s="63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</row>
    <row r="809" spans="1:16" ht="14.25" customHeight="1" x14ac:dyDescent="0.25">
      <c r="A809" s="41"/>
      <c r="C809" s="43"/>
      <c r="E809" s="63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</row>
    <row r="810" spans="1:16" ht="14.25" customHeight="1" x14ac:dyDescent="0.25">
      <c r="A810" s="41"/>
      <c r="C810" s="43"/>
      <c r="E810" s="63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</row>
    <row r="811" spans="1:16" ht="14.25" customHeight="1" x14ac:dyDescent="0.25">
      <c r="A811" s="41"/>
      <c r="C811" s="43"/>
      <c r="E811" s="63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</row>
    <row r="812" spans="1:16" ht="14.25" customHeight="1" x14ac:dyDescent="0.25">
      <c r="A812" s="41"/>
      <c r="C812" s="43"/>
      <c r="E812" s="63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</row>
    <row r="813" spans="1:16" ht="14.25" customHeight="1" x14ac:dyDescent="0.25">
      <c r="A813" s="41"/>
      <c r="C813" s="43"/>
      <c r="E813" s="63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</row>
    <row r="814" spans="1:16" ht="14.25" customHeight="1" x14ac:dyDescent="0.25">
      <c r="A814" s="41"/>
      <c r="C814" s="43"/>
      <c r="E814" s="63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</row>
    <row r="815" spans="1:16" ht="14.25" customHeight="1" x14ac:dyDescent="0.25">
      <c r="A815" s="41"/>
      <c r="C815" s="43"/>
      <c r="E815" s="63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</row>
    <row r="816" spans="1:16" ht="14.25" customHeight="1" x14ac:dyDescent="0.25">
      <c r="A816" s="41"/>
      <c r="C816" s="43"/>
      <c r="E816" s="63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</row>
    <row r="817" spans="1:16" ht="14.25" customHeight="1" x14ac:dyDescent="0.25">
      <c r="A817" s="41"/>
      <c r="C817" s="43"/>
      <c r="E817" s="63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</row>
    <row r="818" spans="1:16" ht="14.25" customHeight="1" x14ac:dyDescent="0.25">
      <c r="A818" s="41"/>
      <c r="C818" s="43"/>
      <c r="E818" s="63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</row>
    <row r="819" spans="1:16" ht="14.25" customHeight="1" x14ac:dyDescent="0.25">
      <c r="A819" s="41"/>
      <c r="C819" s="43"/>
      <c r="E819" s="63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</row>
    <row r="820" spans="1:16" ht="14.25" customHeight="1" x14ac:dyDescent="0.25">
      <c r="A820" s="41"/>
      <c r="C820" s="43"/>
      <c r="E820" s="63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</row>
    <row r="821" spans="1:16" ht="14.25" customHeight="1" x14ac:dyDescent="0.25">
      <c r="A821" s="41"/>
      <c r="C821" s="43"/>
      <c r="E821" s="63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</row>
    <row r="822" spans="1:16" ht="14.25" customHeight="1" x14ac:dyDescent="0.25">
      <c r="A822" s="41"/>
      <c r="C822" s="43"/>
      <c r="E822" s="63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</row>
    <row r="823" spans="1:16" ht="14.25" customHeight="1" x14ac:dyDescent="0.25">
      <c r="A823" s="41"/>
      <c r="C823" s="43"/>
      <c r="E823" s="63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</row>
    <row r="824" spans="1:16" ht="14.25" customHeight="1" x14ac:dyDescent="0.25">
      <c r="A824" s="41"/>
      <c r="C824" s="43"/>
      <c r="E824" s="63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</row>
    <row r="825" spans="1:16" ht="14.25" customHeight="1" x14ac:dyDescent="0.25">
      <c r="A825" s="41"/>
      <c r="C825" s="43"/>
      <c r="E825" s="63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</row>
    <row r="826" spans="1:16" ht="14.25" customHeight="1" x14ac:dyDescent="0.25">
      <c r="A826" s="41"/>
      <c r="C826" s="43"/>
      <c r="E826" s="63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</row>
    <row r="827" spans="1:16" ht="14.25" customHeight="1" x14ac:dyDescent="0.25">
      <c r="A827" s="41"/>
      <c r="C827" s="43"/>
      <c r="E827" s="63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</row>
    <row r="828" spans="1:16" ht="14.25" customHeight="1" x14ac:dyDescent="0.25">
      <c r="A828" s="41"/>
      <c r="C828" s="43"/>
      <c r="E828" s="63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</row>
    <row r="829" spans="1:16" ht="14.25" customHeight="1" x14ac:dyDescent="0.25">
      <c r="A829" s="41"/>
      <c r="C829" s="43"/>
      <c r="E829" s="63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</row>
    <row r="830" spans="1:16" ht="14.25" customHeight="1" x14ac:dyDescent="0.25">
      <c r="A830" s="41"/>
      <c r="C830" s="43"/>
      <c r="E830" s="63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</row>
    <row r="831" spans="1:16" ht="14.25" customHeight="1" x14ac:dyDescent="0.25">
      <c r="A831" s="41"/>
      <c r="C831" s="43"/>
      <c r="E831" s="63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</row>
    <row r="832" spans="1:16" ht="14.25" customHeight="1" x14ac:dyDescent="0.25">
      <c r="A832" s="41"/>
      <c r="C832" s="43"/>
      <c r="E832" s="63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</row>
    <row r="833" spans="1:16" ht="14.25" customHeight="1" x14ac:dyDescent="0.25">
      <c r="A833" s="41"/>
      <c r="C833" s="43"/>
      <c r="E833" s="63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</row>
    <row r="834" spans="1:16" ht="14.25" customHeight="1" x14ac:dyDescent="0.25">
      <c r="A834" s="41"/>
      <c r="C834" s="43"/>
      <c r="E834" s="63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</row>
    <row r="835" spans="1:16" ht="14.25" customHeight="1" x14ac:dyDescent="0.25">
      <c r="A835" s="41"/>
      <c r="C835" s="43"/>
      <c r="E835" s="63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</row>
    <row r="836" spans="1:16" ht="14.25" customHeight="1" x14ac:dyDescent="0.25">
      <c r="A836" s="41"/>
      <c r="C836" s="43"/>
      <c r="E836" s="63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</row>
    <row r="837" spans="1:16" ht="14.25" customHeight="1" x14ac:dyDescent="0.25">
      <c r="A837" s="41"/>
      <c r="C837" s="43"/>
      <c r="E837" s="63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</row>
    <row r="838" spans="1:16" ht="14.25" customHeight="1" x14ac:dyDescent="0.25">
      <c r="A838" s="41"/>
      <c r="C838" s="43"/>
      <c r="E838" s="63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</row>
    <row r="839" spans="1:16" ht="14.25" customHeight="1" x14ac:dyDescent="0.25">
      <c r="A839" s="41"/>
      <c r="C839" s="43"/>
      <c r="E839" s="63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</row>
    <row r="840" spans="1:16" ht="14.25" customHeight="1" x14ac:dyDescent="0.25">
      <c r="A840" s="41"/>
      <c r="C840" s="43"/>
      <c r="E840" s="63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</row>
    <row r="841" spans="1:16" ht="14.25" customHeight="1" x14ac:dyDescent="0.25">
      <c r="A841" s="41"/>
      <c r="C841" s="43"/>
      <c r="E841" s="63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</row>
    <row r="842" spans="1:16" ht="14.25" customHeight="1" x14ac:dyDescent="0.25">
      <c r="A842" s="41"/>
      <c r="C842" s="43"/>
      <c r="E842" s="63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</row>
    <row r="843" spans="1:16" ht="14.25" customHeight="1" x14ac:dyDescent="0.25">
      <c r="A843" s="41"/>
      <c r="C843" s="43"/>
      <c r="E843" s="63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</row>
    <row r="844" spans="1:16" ht="14.25" customHeight="1" x14ac:dyDescent="0.25">
      <c r="A844" s="41"/>
      <c r="C844" s="43"/>
      <c r="E844" s="63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</row>
    <row r="845" spans="1:16" ht="14.25" customHeight="1" x14ac:dyDescent="0.25">
      <c r="A845" s="41"/>
      <c r="C845" s="43"/>
      <c r="E845" s="63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</row>
    <row r="846" spans="1:16" ht="14.25" customHeight="1" x14ac:dyDescent="0.25">
      <c r="A846" s="41"/>
      <c r="C846" s="43"/>
      <c r="E846" s="63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</row>
    <row r="847" spans="1:16" ht="14.25" customHeight="1" x14ac:dyDescent="0.25">
      <c r="A847" s="41"/>
      <c r="C847" s="43"/>
      <c r="E847" s="63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</row>
    <row r="848" spans="1:16" ht="14.25" customHeight="1" x14ac:dyDescent="0.25">
      <c r="A848" s="41"/>
      <c r="C848" s="43"/>
      <c r="E848" s="63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</row>
    <row r="849" spans="1:16" ht="14.25" customHeight="1" x14ac:dyDescent="0.25">
      <c r="A849" s="41"/>
      <c r="C849" s="43"/>
      <c r="E849" s="63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</row>
    <row r="850" spans="1:16" ht="14.25" customHeight="1" x14ac:dyDescent="0.25">
      <c r="A850" s="41"/>
      <c r="C850" s="43"/>
      <c r="E850" s="63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</row>
    <row r="851" spans="1:16" ht="14.25" customHeight="1" x14ac:dyDescent="0.25">
      <c r="A851" s="41"/>
      <c r="C851" s="43"/>
      <c r="E851" s="63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</row>
    <row r="852" spans="1:16" ht="14.25" customHeight="1" x14ac:dyDescent="0.25">
      <c r="A852" s="41"/>
      <c r="C852" s="43"/>
      <c r="E852" s="63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</row>
    <row r="853" spans="1:16" ht="14.25" customHeight="1" x14ac:dyDescent="0.25">
      <c r="A853" s="41"/>
      <c r="C853" s="43"/>
      <c r="E853" s="63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</row>
    <row r="854" spans="1:16" ht="14.25" customHeight="1" x14ac:dyDescent="0.25">
      <c r="A854" s="41"/>
      <c r="C854" s="43"/>
      <c r="E854" s="63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</row>
    <row r="855" spans="1:16" ht="14.25" customHeight="1" x14ac:dyDescent="0.25">
      <c r="A855" s="41"/>
      <c r="C855" s="43"/>
      <c r="E855" s="63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</row>
    <row r="856" spans="1:16" ht="14.25" customHeight="1" x14ac:dyDescent="0.25">
      <c r="A856" s="41"/>
      <c r="C856" s="43"/>
      <c r="E856" s="63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</row>
    <row r="857" spans="1:16" ht="14.25" customHeight="1" x14ac:dyDescent="0.25">
      <c r="A857" s="41"/>
      <c r="C857" s="43"/>
      <c r="E857" s="63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</row>
    <row r="858" spans="1:16" ht="14.25" customHeight="1" x14ac:dyDescent="0.25">
      <c r="A858" s="41"/>
      <c r="C858" s="43"/>
      <c r="E858" s="63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</row>
    <row r="859" spans="1:16" ht="14.25" customHeight="1" x14ac:dyDescent="0.25">
      <c r="A859" s="41"/>
      <c r="C859" s="43"/>
      <c r="E859" s="63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</row>
    <row r="860" spans="1:16" ht="14.25" customHeight="1" x14ac:dyDescent="0.25">
      <c r="A860" s="41"/>
      <c r="C860" s="43"/>
      <c r="E860" s="63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</row>
    <row r="861" spans="1:16" ht="14.25" customHeight="1" x14ac:dyDescent="0.25">
      <c r="A861" s="41"/>
      <c r="C861" s="43"/>
      <c r="E861" s="63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</row>
    <row r="862" spans="1:16" ht="14.25" customHeight="1" x14ac:dyDescent="0.25">
      <c r="A862" s="41"/>
      <c r="C862" s="43"/>
      <c r="E862" s="63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</row>
    <row r="863" spans="1:16" ht="14.25" customHeight="1" x14ac:dyDescent="0.25">
      <c r="A863" s="41"/>
      <c r="C863" s="43"/>
      <c r="E863" s="63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</row>
    <row r="864" spans="1:16" ht="14.25" customHeight="1" x14ac:dyDescent="0.25">
      <c r="A864" s="41"/>
      <c r="C864" s="43"/>
      <c r="E864" s="63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</row>
    <row r="865" spans="1:16" ht="14.25" customHeight="1" x14ac:dyDescent="0.25">
      <c r="A865" s="41"/>
      <c r="C865" s="43"/>
      <c r="E865" s="63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</row>
    <row r="866" spans="1:16" ht="14.25" customHeight="1" x14ac:dyDescent="0.25">
      <c r="A866" s="41"/>
      <c r="C866" s="43"/>
      <c r="E866" s="63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</row>
    <row r="867" spans="1:16" ht="14.25" customHeight="1" x14ac:dyDescent="0.25">
      <c r="A867" s="41"/>
      <c r="C867" s="43"/>
      <c r="E867" s="63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</row>
    <row r="868" spans="1:16" ht="14.25" customHeight="1" x14ac:dyDescent="0.25">
      <c r="A868" s="41"/>
      <c r="C868" s="43"/>
      <c r="E868" s="63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</row>
    <row r="869" spans="1:16" ht="14.25" customHeight="1" x14ac:dyDescent="0.25">
      <c r="A869" s="41"/>
      <c r="C869" s="43"/>
      <c r="E869" s="63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</row>
    <row r="870" spans="1:16" ht="14.25" customHeight="1" x14ac:dyDescent="0.25">
      <c r="A870" s="41"/>
      <c r="C870" s="43"/>
      <c r="E870" s="63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</row>
    <row r="871" spans="1:16" ht="14.25" customHeight="1" x14ac:dyDescent="0.25">
      <c r="A871" s="41"/>
      <c r="C871" s="43"/>
      <c r="E871" s="63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</row>
    <row r="872" spans="1:16" ht="14.25" customHeight="1" x14ac:dyDescent="0.25">
      <c r="A872" s="41"/>
      <c r="C872" s="43"/>
      <c r="E872" s="63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</row>
    <row r="873" spans="1:16" ht="14.25" customHeight="1" x14ac:dyDescent="0.25">
      <c r="A873" s="41"/>
      <c r="C873" s="43"/>
      <c r="E873" s="63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</row>
    <row r="874" spans="1:16" ht="14.25" customHeight="1" x14ac:dyDescent="0.25">
      <c r="A874" s="41"/>
      <c r="C874" s="43"/>
      <c r="E874" s="63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</row>
    <row r="875" spans="1:16" ht="14.25" customHeight="1" x14ac:dyDescent="0.25">
      <c r="A875" s="41"/>
      <c r="C875" s="43"/>
      <c r="E875" s="63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</row>
    <row r="876" spans="1:16" ht="14.25" customHeight="1" x14ac:dyDescent="0.25">
      <c r="A876" s="41"/>
      <c r="C876" s="43"/>
      <c r="E876" s="63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</row>
    <row r="877" spans="1:16" ht="14.25" customHeight="1" x14ac:dyDescent="0.25">
      <c r="A877" s="41"/>
      <c r="C877" s="43"/>
      <c r="E877" s="63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</row>
    <row r="878" spans="1:16" ht="14.25" customHeight="1" x14ac:dyDescent="0.25">
      <c r="A878" s="41"/>
      <c r="C878" s="43"/>
      <c r="E878" s="63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</row>
    <row r="879" spans="1:16" ht="14.25" customHeight="1" x14ac:dyDescent="0.25">
      <c r="A879" s="41"/>
      <c r="C879" s="43"/>
      <c r="E879" s="63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</row>
    <row r="880" spans="1:16" ht="14.25" customHeight="1" x14ac:dyDescent="0.25">
      <c r="A880" s="41"/>
      <c r="C880" s="43"/>
      <c r="E880" s="63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</row>
    <row r="881" spans="1:16" ht="14.25" customHeight="1" x14ac:dyDescent="0.25">
      <c r="A881" s="41"/>
      <c r="C881" s="43"/>
      <c r="E881" s="63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</row>
    <row r="882" spans="1:16" ht="14.25" customHeight="1" x14ac:dyDescent="0.25">
      <c r="A882" s="41"/>
      <c r="C882" s="43"/>
      <c r="E882" s="63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</row>
    <row r="883" spans="1:16" ht="14.25" customHeight="1" x14ac:dyDescent="0.25">
      <c r="A883" s="41"/>
      <c r="C883" s="43"/>
      <c r="E883" s="63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</row>
    <row r="884" spans="1:16" ht="14.25" customHeight="1" x14ac:dyDescent="0.25">
      <c r="A884" s="41"/>
      <c r="C884" s="43"/>
      <c r="E884" s="63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</row>
    <row r="885" spans="1:16" ht="14.25" customHeight="1" x14ac:dyDescent="0.25">
      <c r="A885" s="41"/>
      <c r="C885" s="43"/>
      <c r="E885" s="63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</row>
    <row r="886" spans="1:16" ht="14.25" customHeight="1" x14ac:dyDescent="0.25">
      <c r="A886" s="41"/>
      <c r="C886" s="43"/>
      <c r="E886" s="63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</row>
    <row r="887" spans="1:16" ht="14.25" customHeight="1" x14ac:dyDescent="0.25">
      <c r="A887" s="41"/>
      <c r="C887" s="43"/>
      <c r="E887" s="63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</row>
    <row r="888" spans="1:16" ht="14.25" customHeight="1" x14ac:dyDescent="0.25">
      <c r="A888" s="41"/>
      <c r="C888" s="43"/>
      <c r="E888" s="63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</row>
    <row r="889" spans="1:16" ht="14.25" customHeight="1" x14ac:dyDescent="0.25">
      <c r="A889" s="41"/>
      <c r="C889" s="43"/>
      <c r="E889" s="63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</row>
    <row r="890" spans="1:16" ht="14.25" customHeight="1" x14ac:dyDescent="0.25">
      <c r="A890" s="41"/>
      <c r="C890" s="43"/>
      <c r="E890" s="63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</row>
    <row r="891" spans="1:16" ht="14.25" customHeight="1" x14ac:dyDescent="0.25">
      <c r="A891" s="41"/>
      <c r="C891" s="43"/>
      <c r="E891" s="63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</row>
    <row r="892" spans="1:16" ht="14.25" customHeight="1" x14ac:dyDescent="0.25">
      <c r="A892" s="41"/>
      <c r="C892" s="43"/>
      <c r="E892" s="63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</row>
    <row r="893" spans="1:16" ht="14.25" customHeight="1" x14ac:dyDescent="0.25">
      <c r="A893" s="41"/>
      <c r="C893" s="43"/>
      <c r="E893" s="63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</row>
    <row r="894" spans="1:16" ht="14.25" customHeight="1" x14ac:dyDescent="0.25">
      <c r="A894" s="41"/>
      <c r="C894" s="43"/>
      <c r="E894" s="63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</row>
    <row r="895" spans="1:16" ht="14.25" customHeight="1" x14ac:dyDescent="0.25">
      <c r="A895" s="41"/>
      <c r="C895" s="43"/>
      <c r="E895" s="63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</row>
    <row r="896" spans="1:16" ht="14.25" customHeight="1" x14ac:dyDescent="0.25">
      <c r="A896" s="41"/>
      <c r="C896" s="43"/>
      <c r="E896" s="63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</row>
    <row r="897" spans="1:16" ht="14.25" customHeight="1" x14ac:dyDescent="0.25">
      <c r="A897" s="41"/>
      <c r="C897" s="43"/>
      <c r="E897" s="63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</row>
    <row r="898" spans="1:16" ht="14.25" customHeight="1" x14ac:dyDescent="0.25">
      <c r="A898" s="41"/>
      <c r="C898" s="43"/>
      <c r="E898" s="63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</row>
    <row r="899" spans="1:16" ht="14.25" customHeight="1" x14ac:dyDescent="0.25">
      <c r="A899" s="41"/>
      <c r="C899" s="43"/>
      <c r="E899" s="63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</row>
    <row r="900" spans="1:16" ht="14.25" customHeight="1" x14ac:dyDescent="0.25">
      <c r="A900" s="41"/>
      <c r="C900" s="43"/>
      <c r="E900" s="63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</row>
    <row r="901" spans="1:16" ht="14.25" customHeight="1" x14ac:dyDescent="0.25">
      <c r="A901" s="41"/>
      <c r="C901" s="43"/>
      <c r="E901" s="63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</row>
    <row r="902" spans="1:16" ht="14.25" customHeight="1" x14ac:dyDescent="0.25">
      <c r="A902" s="41"/>
      <c r="C902" s="43"/>
      <c r="E902" s="63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</row>
    <row r="903" spans="1:16" ht="14.25" customHeight="1" x14ac:dyDescent="0.25">
      <c r="A903" s="41"/>
      <c r="C903" s="43"/>
      <c r="E903" s="63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</row>
    <row r="904" spans="1:16" ht="14.25" customHeight="1" x14ac:dyDescent="0.25">
      <c r="A904" s="41"/>
      <c r="C904" s="43"/>
      <c r="E904" s="63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</row>
    <row r="905" spans="1:16" ht="14.25" customHeight="1" x14ac:dyDescent="0.25">
      <c r="A905" s="41"/>
      <c r="C905" s="43"/>
      <c r="E905" s="63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</row>
    <row r="906" spans="1:16" ht="14.25" customHeight="1" x14ac:dyDescent="0.25">
      <c r="A906" s="41"/>
      <c r="C906" s="43"/>
      <c r="E906" s="63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</row>
    <row r="907" spans="1:16" ht="14.25" customHeight="1" x14ac:dyDescent="0.25">
      <c r="A907" s="41"/>
      <c r="C907" s="43"/>
      <c r="E907" s="63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</row>
    <row r="908" spans="1:16" ht="14.25" customHeight="1" x14ac:dyDescent="0.25">
      <c r="A908" s="41"/>
      <c r="C908" s="43"/>
      <c r="E908" s="63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</row>
    <row r="909" spans="1:16" ht="14.25" customHeight="1" x14ac:dyDescent="0.25">
      <c r="A909" s="41"/>
      <c r="C909" s="43"/>
      <c r="E909" s="63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</row>
    <row r="910" spans="1:16" ht="14.25" customHeight="1" x14ac:dyDescent="0.25">
      <c r="A910" s="41"/>
      <c r="C910" s="43"/>
      <c r="E910" s="63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</row>
    <row r="911" spans="1:16" ht="14.25" customHeight="1" x14ac:dyDescent="0.25">
      <c r="A911" s="41"/>
      <c r="C911" s="43"/>
      <c r="E911" s="63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</row>
    <row r="912" spans="1:16" ht="14.25" customHeight="1" x14ac:dyDescent="0.25">
      <c r="A912" s="41"/>
      <c r="C912" s="43"/>
      <c r="E912" s="63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</row>
    <row r="913" spans="1:16" ht="14.25" customHeight="1" x14ac:dyDescent="0.25">
      <c r="A913" s="41"/>
      <c r="C913" s="43"/>
      <c r="E913" s="63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</row>
    <row r="914" spans="1:16" ht="14.25" customHeight="1" x14ac:dyDescent="0.25">
      <c r="A914" s="41"/>
      <c r="C914" s="43"/>
      <c r="E914" s="63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</row>
    <row r="915" spans="1:16" ht="14.25" customHeight="1" x14ac:dyDescent="0.25">
      <c r="A915" s="41"/>
      <c r="C915" s="43"/>
      <c r="E915" s="63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</row>
    <row r="916" spans="1:16" ht="14.25" customHeight="1" x14ac:dyDescent="0.25">
      <c r="A916" s="41"/>
      <c r="C916" s="43"/>
      <c r="E916" s="63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</row>
    <row r="917" spans="1:16" ht="14.25" customHeight="1" x14ac:dyDescent="0.25">
      <c r="A917" s="41"/>
      <c r="C917" s="43"/>
      <c r="E917" s="63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</row>
    <row r="918" spans="1:16" ht="14.25" customHeight="1" x14ac:dyDescent="0.25">
      <c r="A918" s="41"/>
      <c r="C918" s="43"/>
      <c r="E918" s="63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</row>
    <row r="919" spans="1:16" ht="14.25" customHeight="1" x14ac:dyDescent="0.25">
      <c r="A919" s="41"/>
      <c r="C919" s="43"/>
      <c r="E919" s="63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</row>
    <row r="920" spans="1:16" ht="14.25" customHeight="1" x14ac:dyDescent="0.25">
      <c r="A920" s="41"/>
      <c r="C920" s="43"/>
      <c r="E920" s="63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</row>
    <row r="921" spans="1:16" ht="14.25" customHeight="1" x14ac:dyDescent="0.25">
      <c r="A921" s="41"/>
      <c r="C921" s="43"/>
      <c r="E921" s="63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</row>
    <row r="922" spans="1:16" ht="14.25" customHeight="1" x14ac:dyDescent="0.25">
      <c r="A922" s="41"/>
      <c r="C922" s="43"/>
      <c r="E922" s="63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</row>
    <row r="923" spans="1:16" ht="14.25" customHeight="1" x14ac:dyDescent="0.25">
      <c r="A923" s="41"/>
      <c r="C923" s="43"/>
      <c r="E923" s="63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</row>
    <row r="924" spans="1:16" ht="14.25" customHeight="1" x14ac:dyDescent="0.25">
      <c r="A924" s="41"/>
      <c r="C924" s="43"/>
      <c r="E924" s="63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</row>
    <row r="925" spans="1:16" ht="14.25" customHeight="1" x14ac:dyDescent="0.25">
      <c r="A925" s="41"/>
      <c r="C925" s="43"/>
      <c r="E925" s="63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</row>
    <row r="926" spans="1:16" ht="14.25" customHeight="1" x14ac:dyDescent="0.25">
      <c r="A926" s="41"/>
      <c r="C926" s="43"/>
      <c r="E926" s="63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</row>
    <row r="927" spans="1:16" ht="14.25" customHeight="1" x14ac:dyDescent="0.25">
      <c r="A927" s="41"/>
      <c r="C927" s="43"/>
      <c r="E927" s="63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</row>
    <row r="928" spans="1:16" ht="14.25" customHeight="1" x14ac:dyDescent="0.25">
      <c r="A928" s="41"/>
      <c r="C928" s="43"/>
      <c r="E928" s="63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</row>
    <row r="929" spans="1:16" ht="14.25" customHeight="1" x14ac:dyDescent="0.25">
      <c r="A929" s="41"/>
      <c r="C929" s="43"/>
      <c r="E929" s="63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</row>
    <row r="930" spans="1:16" ht="14.25" customHeight="1" x14ac:dyDescent="0.25">
      <c r="A930" s="41"/>
      <c r="C930" s="43"/>
      <c r="E930" s="63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</row>
    <row r="931" spans="1:16" ht="14.25" customHeight="1" x14ac:dyDescent="0.25">
      <c r="A931" s="41"/>
      <c r="C931" s="43"/>
      <c r="E931" s="63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</row>
    <row r="932" spans="1:16" ht="14.25" customHeight="1" x14ac:dyDescent="0.25">
      <c r="A932" s="41"/>
      <c r="C932" s="43"/>
      <c r="E932" s="63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</row>
    <row r="933" spans="1:16" ht="14.25" customHeight="1" x14ac:dyDescent="0.25">
      <c r="A933" s="41"/>
      <c r="C933" s="43"/>
      <c r="E933" s="63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</row>
    <row r="934" spans="1:16" ht="14.25" customHeight="1" x14ac:dyDescent="0.25">
      <c r="A934" s="41"/>
      <c r="C934" s="43"/>
      <c r="E934" s="63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</row>
    <row r="935" spans="1:16" ht="14.25" customHeight="1" x14ac:dyDescent="0.25">
      <c r="A935" s="41"/>
      <c r="C935" s="43"/>
      <c r="E935" s="63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</row>
    <row r="936" spans="1:16" ht="14.25" customHeight="1" x14ac:dyDescent="0.25">
      <c r="A936" s="41"/>
      <c r="C936" s="43"/>
      <c r="E936" s="63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</row>
    <row r="937" spans="1:16" ht="14.25" customHeight="1" x14ac:dyDescent="0.25">
      <c r="A937" s="41"/>
      <c r="C937" s="43"/>
      <c r="E937" s="63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</row>
    <row r="938" spans="1:16" ht="14.25" customHeight="1" x14ac:dyDescent="0.25">
      <c r="A938" s="41"/>
      <c r="C938" s="43"/>
      <c r="E938" s="63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</row>
    <row r="939" spans="1:16" ht="14.25" customHeight="1" x14ac:dyDescent="0.25">
      <c r="A939" s="41"/>
      <c r="C939" s="43"/>
      <c r="E939" s="63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</row>
    <row r="940" spans="1:16" ht="14.25" customHeight="1" x14ac:dyDescent="0.25">
      <c r="A940" s="41"/>
      <c r="C940" s="43"/>
      <c r="E940" s="63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</row>
    <row r="941" spans="1:16" ht="14.25" customHeight="1" x14ac:dyDescent="0.25">
      <c r="A941" s="41"/>
      <c r="C941" s="43"/>
      <c r="E941" s="63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</row>
    <row r="942" spans="1:16" ht="14.25" customHeight="1" x14ac:dyDescent="0.25">
      <c r="A942" s="41"/>
      <c r="C942" s="43"/>
      <c r="E942" s="63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</row>
    <row r="943" spans="1:16" ht="14.25" customHeight="1" x14ac:dyDescent="0.25">
      <c r="A943" s="41"/>
      <c r="C943" s="43"/>
      <c r="E943" s="63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</row>
    <row r="944" spans="1:16" ht="14.25" customHeight="1" x14ac:dyDescent="0.25">
      <c r="A944" s="41"/>
      <c r="C944" s="43"/>
      <c r="E944" s="63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</row>
    <row r="945" spans="1:16" ht="14.25" customHeight="1" x14ac:dyDescent="0.25">
      <c r="A945" s="41"/>
      <c r="C945" s="43"/>
      <c r="E945" s="63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</row>
    <row r="946" spans="1:16" ht="14.25" customHeight="1" x14ac:dyDescent="0.25">
      <c r="A946" s="41"/>
      <c r="C946" s="43"/>
      <c r="E946" s="63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</row>
    <row r="947" spans="1:16" ht="14.25" customHeight="1" x14ac:dyDescent="0.25">
      <c r="A947" s="41"/>
      <c r="C947" s="43"/>
      <c r="E947" s="63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</row>
    <row r="948" spans="1:16" ht="14.25" customHeight="1" x14ac:dyDescent="0.25">
      <c r="A948" s="41"/>
      <c r="C948" s="43"/>
      <c r="E948" s="63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</row>
    <row r="949" spans="1:16" ht="14.25" customHeight="1" x14ac:dyDescent="0.25">
      <c r="A949" s="41"/>
      <c r="C949" s="43"/>
      <c r="E949" s="63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</row>
    <row r="950" spans="1:16" ht="14.25" customHeight="1" x14ac:dyDescent="0.25">
      <c r="A950" s="41"/>
      <c r="C950" s="43"/>
      <c r="E950" s="63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</row>
    <row r="951" spans="1:16" ht="14.25" customHeight="1" x14ac:dyDescent="0.25">
      <c r="A951" s="41"/>
      <c r="C951" s="43"/>
      <c r="E951" s="63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</row>
    <row r="952" spans="1:16" ht="14.25" customHeight="1" x14ac:dyDescent="0.25">
      <c r="A952" s="41"/>
      <c r="C952" s="43"/>
      <c r="E952" s="63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</row>
    <row r="953" spans="1:16" ht="14.25" customHeight="1" x14ac:dyDescent="0.25">
      <c r="A953" s="41"/>
      <c r="C953" s="43"/>
      <c r="E953" s="63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</row>
    <row r="954" spans="1:16" ht="14.25" customHeight="1" x14ac:dyDescent="0.25">
      <c r="A954" s="41"/>
      <c r="C954" s="43"/>
      <c r="E954" s="63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</row>
    <row r="955" spans="1:16" ht="14.25" customHeight="1" x14ac:dyDescent="0.25">
      <c r="A955" s="41"/>
      <c r="C955" s="43"/>
      <c r="E955" s="63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</row>
    <row r="956" spans="1:16" ht="14.25" customHeight="1" x14ac:dyDescent="0.25">
      <c r="A956" s="41"/>
      <c r="C956" s="43"/>
      <c r="E956" s="63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</row>
    <row r="957" spans="1:16" ht="14.25" customHeight="1" x14ac:dyDescent="0.25">
      <c r="A957" s="41"/>
      <c r="C957" s="43"/>
      <c r="E957" s="63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</row>
    <row r="958" spans="1:16" ht="14.25" customHeight="1" x14ac:dyDescent="0.25">
      <c r="A958" s="41"/>
      <c r="C958" s="43"/>
      <c r="E958" s="63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</row>
    <row r="959" spans="1:16" ht="14.25" customHeight="1" x14ac:dyDescent="0.25">
      <c r="A959" s="41"/>
      <c r="C959" s="43"/>
      <c r="E959" s="63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</row>
    <row r="960" spans="1:16" ht="14.25" customHeight="1" x14ac:dyDescent="0.25">
      <c r="A960" s="41"/>
      <c r="C960" s="43"/>
      <c r="E960" s="63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</row>
    <row r="961" spans="1:16" ht="14.25" customHeight="1" x14ac:dyDescent="0.25">
      <c r="A961" s="41"/>
      <c r="C961" s="43"/>
      <c r="E961" s="63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</row>
    <row r="962" spans="1:16" ht="14.25" customHeight="1" x14ac:dyDescent="0.25">
      <c r="A962" s="41"/>
      <c r="C962" s="43"/>
      <c r="E962" s="63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</row>
    <row r="963" spans="1:16" ht="14.25" customHeight="1" x14ac:dyDescent="0.25">
      <c r="A963" s="41"/>
      <c r="C963" s="43"/>
      <c r="E963" s="63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</row>
    <row r="964" spans="1:16" ht="14.25" customHeight="1" x14ac:dyDescent="0.25">
      <c r="A964" s="41"/>
      <c r="C964" s="43"/>
      <c r="E964" s="63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</row>
    <row r="965" spans="1:16" ht="14.25" customHeight="1" x14ac:dyDescent="0.25">
      <c r="A965" s="41"/>
      <c r="C965" s="43"/>
      <c r="E965" s="63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</row>
    <row r="966" spans="1:16" ht="14.25" customHeight="1" x14ac:dyDescent="0.25">
      <c r="A966" s="41"/>
      <c r="C966" s="43"/>
      <c r="E966" s="63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</row>
    <row r="967" spans="1:16" ht="14.25" customHeight="1" x14ac:dyDescent="0.25">
      <c r="A967" s="41"/>
      <c r="C967" s="43"/>
      <c r="E967" s="63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</row>
    <row r="968" spans="1:16" ht="14.25" customHeight="1" x14ac:dyDescent="0.25">
      <c r="A968" s="41"/>
      <c r="C968" s="43"/>
      <c r="E968" s="63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</row>
    <row r="969" spans="1:16" ht="14.25" customHeight="1" x14ac:dyDescent="0.25">
      <c r="A969" s="41"/>
      <c r="C969" s="43"/>
      <c r="E969" s="63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</row>
    <row r="970" spans="1:16" ht="14.25" customHeight="1" x14ac:dyDescent="0.25">
      <c r="A970" s="41"/>
      <c r="C970" s="43"/>
      <c r="E970" s="63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</row>
    <row r="971" spans="1:16" ht="14.25" customHeight="1" x14ac:dyDescent="0.25">
      <c r="A971" s="41"/>
      <c r="C971" s="43"/>
      <c r="E971" s="63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</row>
    <row r="972" spans="1:16" ht="14.25" customHeight="1" x14ac:dyDescent="0.25">
      <c r="A972" s="41"/>
      <c r="C972" s="43"/>
      <c r="E972" s="63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</row>
    <row r="973" spans="1:16" ht="14.25" customHeight="1" x14ac:dyDescent="0.25">
      <c r="A973" s="41"/>
      <c r="C973" s="43"/>
      <c r="E973" s="63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</row>
    <row r="974" spans="1:16" ht="14.25" customHeight="1" x14ac:dyDescent="0.25">
      <c r="A974" s="41"/>
      <c r="C974" s="43"/>
      <c r="E974" s="63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</row>
  </sheetData>
  <autoFilter ref="C1:C974" xr:uid="{00000000-0009-0000-0000-00000B000000}"/>
  <pageMargins left="0.511811024" right="0.511811024" top="0.78740157499999996" bottom="0.78740157499999996" header="0" footer="0"/>
  <pageSetup paperSize="9" fitToHeight="0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B00-000000000000}">
          <x14:formula1>
            <xm:f>'Lista de Dados'!$A$2:$A$35</xm:f>
          </x14:formula1>
          <xm:sqref>C3:C88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015"/>
  <sheetViews>
    <sheetView workbookViewId="0">
      <selection activeCell="C32" sqref="C32"/>
    </sheetView>
  </sheetViews>
  <sheetFormatPr defaultColWidth="14.42578125" defaultRowHeight="15" customHeight="1" x14ac:dyDescent="0.25"/>
  <cols>
    <col min="1" max="2" width="30.28515625" customWidth="1"/>
    <col min="3" max="3" width="25.85546875" customWidth="1"/>
    <col min="4" max="7" width="22" customWidth="1"/>
    <col min="8" max="8" width="23" customWidth="1"/>
  </cols>
  <sheetData>
    <row r="1" spans="1:8" ht="14.25" customHeight="1" x14ac:dyDescent="0.25">
      <c r="A1" s="86" t="s">
        <v>111</v>
      </c>
      <c r="B1" s="87" t="s">
        <v>112</v>
      </c>
      <c r="C1" s="87" t="s">
        <v>113</v>
      </c>
      <c r="D1" s="88" t="s">
        <v>114</v>
      </c>
      <c r="E1" s="88" t="s">
        <v>115</v>
      </c>
      <c r="F1" s="88" t="s">
        <v>116</v>
      </c>
      <c r="G1" s="88" t="s">
        <v>117</v>
      </c>
      <c r="H1" s="89"/>
    </row>
    <row r="2" spans="1:8" ht="14.25" customHeight="1" x14ac:dyDescent="0.25">
      <c r="A2" s="90" t="s">
        <v>110</v>
      </c>
      <c r="B2" s="88" t="s">
        <v>118</v>
      </c>
      <c r="C2" s="91" t="s">
        <v>118</v>
      </c>
      <c r="D2" s="92" t="s">
        <v>118</v>
      </c>
      <c r="E2" s="92" t="s">
        <v>118</v>
      </c>
      <c r="F2" s="92" t="s">
        <v>118</v>
      </c>
      <c r="G2" s="92" t="s">
        <v>118</v>
      </c>
    </row>
    <row r="3" spans="1:8" ht="14.25" customHeight="1" x14ac:dyDescent="0.25">
      <c r="A3" s="93" t="s">
        <v>32</v>
      </c>
      <c r="B3" s="94" t="s">
        <v>119</v>
      </c>
      <c r="C3" s="95">
        <f t="shared" ref="C3:C35" si="0">D3/E3</f>
        <v>9.0195454545454545</v>
      </c>
      <c r="D3" s="96">
        <v>1984.3</v>
      </c>
      <c r="E3" s="97">
        <v>220</v>
      </c>
      <c r="F3" s="96">
        <v>5858.7</v>
      </c>
      <c r="G3" s="96">
        <f t="shared" ref="G3:G35" si="1">F3/E3</f>
        <v>26.630454545454544</v>
      </c>
    </row>
    <row r="4" spans="1:8" ht="14.25" customHeight="1" x14ac:dyDescent="0.25">
      <c r="A4" s="94" t="s">
        <v>120</v>
      </c>
      <c r="B4" s="98" t="s">
        <v>121</v>
      </c>
      <c r="C4" s="95">
        <f t="shared" si="0"/>
        <v>9.0195454545454545</v>
      </c>
      <c r="D4" s="96">
        <v>1984.3</v>
      </c>
      <c r="E4" s="97">
        <v>220</v>
      </c>
      <c r="F4" s="96">
        <v>5858.7</v>
      </c>
      <c r="G4" s="96">
        <f t="shared" si="1"/>
        <v>26.630454545454544</v>
      </c>
    </row>
    <row r="5" spans="1:8" ht="14.25" customHeight="1" x14ac:dyDescent="0.25">
      <c r="A5" s="93" t="s">
        <v>122</v>
      </c>
      <c r="B5" s="98" t="s">
        <v>123</v>
      </c>
      <c r="C5" s="95">
        <f t="shared" si="0"/>
        <v>9.0195454545454545</v>
      </c>
      <c r="D5" s="96">
        <v>1984.3</v>
      </c>
      <c r="E5" s="97">
        <v>220</v>
      </c>
      <c r="F5" s="96">
        <v>5858.7</v>
      </c>
      <c r="G5" s="96">
        <f t="shared" si="1"/>
        <v>26.630454545454544</v>
      </c>
    </row>
    <row r="6" spans="1:8" ht="14.25" customHeight="1" x14ac:dyDescent="0.25">
      <c r="A6" s="99" t="s">
        <v>27</v>
      </c>
      <c r="B6" s="98" t="s">
        <v>124</v>
      </c>
      <c r="C6" s="95">
        <f t="shared" si="0"/>
        <v>10.991272727272728</v>
      </c>
      <c r="D6" s="96">
        <v>2418.08</v>
      </c>
      <c r="E6" s="97">
        <v>220</v>
      </c>
      <c r="F6" s="96">
        <v>6827.05</v>
      </c>
      <c r="G6" s="96">
        <f t="shared" si="1"/>
        <v>31.032045454545454</v>
      </c>
    </row>
    <row r="7" spans="1:8" ht="14.25" customHeight="1" x14ac:dyDescent="0.25">
      <c r="A7" s="98" t="s">
        <v>125</v>
      </c>
      <c r="B7" s="98" t="s">
        <v>126</v>
      </c>
      <c r="C7" s="95">
        <f t="shared" si="0"/>
        <v>10.991272727272728</v>
      </c>
      <c r="D7" s="96">
        <v>2418.08</v>
      </c>
      <c r="E7" s="97">
        <v>220</v>
      </c>
      <c r="F7" s="96">
        <v>6827.05</v>
      </c>
      <c r="G7" s="96">
        <f t="shared" si="1"/>
        <v>31.032045454545454</v>
      </c>
    </row>
    <row r="8" spans="1:8" ht="14.25" customHeight="1" x14ac:dyDescent="0.25">
      <c r="A8" s="93" t="s">
        <v>127</v>
      </c>
      <c r="B8" s="98" t="s">
        <v>121</v>
      </c>
      <c r="C8" s="95">
        <f t="shared" si="0"/>
        <v>9.0195454545454545</v>
      </c>
      <c r="D8" s="96">
        <v>1984.3</v>
      </c>
      <c r="E8" s="97">
        <v>220</v>
      </c>
      <c r="F8" s="96">
        <v>5858.7</v>
      </c>
      <c r="G8" s="96">
        <f t="shared" si="1"/>
        <v>26.630454545454544</v>
      </c>
    </row>
    <row r="9" spans="1:8" ht="14.25" customHeight="1" x14ac:dyDescent="0.25">
      <c r="A9" s="93" t="s">
        <v>33</v>
      </c>
      <c r="B9" s="98" t="s">
        <v>128</v>
      </c>
      <c r="C9" s="95">
        <f t="shared" si="0"/>
        <v>11.907227272727273</v>
      </c>
      <c r="D9" s="96">
        <v>2619.59</v>
      </c>
      <c r="E9" s="97">
        <v>220</v>
      </c>
      <c r="F9" s="96">
        <v>7290.93</v>
      </c>
      <c r="G9" s="96">
        <f t="shared" si="1"/>
        <v>33.140590909090911</v>
      </c>
    </row>
    <row r="10" spans="1:8" ht="14.25" customHeight="1" x14ac:dyDescent="0.25">
      <c r="A10" s="99" t="s">
        <v>26</v>
      </c>
      <c r="B10" s="98" t="s">
        <v>129</v>
      </c>
      <c r="C10" s="95">
        <f t="shared" si="0"/>
        <v>9.0195000000000007</v>
      </c>
      <c r="D10" s="96">
        <v>1803.9</v>
      </c>
      <c r="E10" s="97">
        <v>200</v>
      </c>
      <c r="F10" s="96">
        <v>5344.81</v>
      </c>
      <c r="G10" s="96">
        <f t="shared" si="1"/>
        <v>26.724050000000002</v>
      </c>
    </row>
    <row r="11" spans="1:8" ht="14.25" customHeight="1" x14ac:dyDescent="0.25">
      <c r="A11" s="93" t="s">
        <v>130</v>
      </c>
      <c r="B11" s="98" t="s">
        <v>131</v>
      </c>
      <c r="C11" s="95">
        <f t="shared" si="0"/>
        <v>10.991300000000001</v>
      </c>
      <c r="D11" s="96">
        <v>2198.2600000000002</v>
      </c>
      <c r="E11" s="97">
        <v>200</v>
      </c>
      <c r="F11" s="96">
        <v>6225.12</v>
      </c>
      <c r="G11" s="96">
        <f t="shared" si="1"/>
        <v>31.125599999999999</v>
      </c>
    </row>
    <row r="12" spans="1:8" ht="14.25" customHeight="1" x14ac:dyDescent="0.25">
      <c r="A12" s="93" t="s">
        <v>24</v>
      </c>
      <c r="B12" s="98" t="s">
        <v>132</v>
      </c>
      <c r="C12" s="95">
        <f t="shared" si="0"/>
        <v>10.991272727272728</v>
      </c>
      <c r="D12" s="96">
        <v>2418.08</v>
      </c>
      <c r="E12" s="97">
        <v>220</v>
      </c>
      <c r="F12" s="96">
        <v>6827.05</v>
      </c>
      <c r="G12" s="96">
        <f t="shared" si="1"/>
        <v>31.032045454545454</v>
      </c>
    </row>
    <row r="13" spans="1:8" ht="14.25" customHeight="1" x14ac:dyDescent="0.25">
      <c r="A13" s="99" t="s">
        <v>133</v>
      </c>
      <c r="B13" s="98" t="s">
        <v>134</v>
      </c>
      <c r="C13" s="95">
        <f t="shared" si="0"/>
        <v>10.991300000000001</v>
      </c>
      <c r="D13" s="96">
        <v>2198.2600000000002</v>
      </c>
      <c r="E13" s="97">
        <v>200</v>
      </c>
      <c r="F13" s="96">
        <v>6225.12</v>
      </c>
      <c r="G13" s="96">
        <f t="shared" si="1"/>
        <v>31.125599999999999</v>
      </c>
    </row>
    <row r="14" spans="1:8" ht="14.25" customHeight="1" x14ac:dyDescent="0.25">
      <c r="A14" s="93" t="s">
        <v>31</v>
      </c>
      <c r="B14" s="98" t="s">
        <v>128</v>
      </c>
      <c r="C14" s="95">
        <f t="shared" si="0"/>
        <v>11.907227272727273</v>
      </c>
      <c r="D14" s="96">
        <v>2619.59</v>
      </c>
      <c r="E14" s="97">
        <v>220</v>
      </c>
      <c r="F14" s="96">
        <v>7290.93</v>
      </c>
      <c r="G14" s="96">
        <f t="shared" si="1"/>
        <v>33.140590909090911</v>
      </c>
    </row>
    <row r="15" spans="1:8" ht="14.25" customHeight="1" x14ac:dyDescent="0.25">
      <c r="A15" s="99" t="s">
        <v>135</v>
      </c>
      <c r="B15" s="98" t="s">
        <v>136</v>
      </c>
      <c r="C15" s="95">
        <f t="shared" si="0"/>
        <v>9.0195000000000007</v>
      </c>
      <c r="D15" s="96">
        <v>1803.9</v>
      </c>
      <c r="E15" s="97">
        <v>200</v>
      </c>
      <c r="F15" s="96">
        <v>5344.81</v>
      </c>
      <c r="G15" s="96">
        <f t="shared" si="1"/>
        <v>26.724050000000002</v>
      </c>
    </row>
    <row r="16" spans="1:8" ht="14.25" customHeight="1" x14ac:dyDescent="0.25">
      <c r="A16" s="93" t="s">
        <v>137</v>
      </c>
      <c r="B16" s="98" t="s">
        <v>123</v>
      </c>
      <c r="C16" s="95">
        <f t="shared" si="0"/>
        <v>9.0195454545454545</v>
      </c>
      <c r="D16" s="96">
        <v>1984.3</v>
      </c>
      <c r="E16" s="97">
        <v>220</v>
      </c>
      <c r="F16" s="96">
        <v>5858.7</v>
      </c>
      <c r="G16" s="96">
        <f t="shared" si="1"/>
        <v>26.630454545454544</v>
      </c>
    </row>
    <row r="17" spans="1:7" ht="14.25" customHeight="1" x14ac:dyDescent="0.25">
      <c r="A17" s="93" t="s">
        <v>138</v>
      </c>
      <c r="B17" s="98" t="s">
        <v>139</v>
      </c>
      <c r="C17" s="95">
        <f t="shared" si="0"/>
        <v>9.027636363636363</v>
      </c>
      <c r="D17" s="96">
        <v>1986.08</v>
      </c>
      <c r="E17" s="97">
        <v>220</v>
      </c>
      <c r="F17" s="96">
        <v>5834.97</v>
      </c>
      <c r="G17" s="96">
        <f t="shared" si="1"/>
        <v>26.522590909090912</v>
      </c>
    </row>
    <row r="18" spans="1:7" ht="14.25" customHeight="1" x14ac:dyDescent="0.25">
      <c r="A18" s="94" t="s">
        <v>23</v>
      </c>
      <c r="B18" s="94" t="s">
        <v>140</v>
      </c>
      <c r="C18" s="95">
        <f t="shared" si="0"/>
        <v>11.449300000000001</v>
      </c>
      <c r="D18" s="96">
        <v>1144.93</v>
      </c>
      <c r="E18" s="97">
        <v>100</v>
      </c>
      <c r="F18" s="96">
        <v>3652.52</v>
      </c>
      <c r="G18" s="96">
        <f t="shared" si="1"/>
        <v>36.525199999999998</v>
      </c>
    </row>
    <row r="19" spans="1:7" ht="14.25" customHeight="1" x14ac:dyDescent="0.25">
      <c r="A19" s="98" t="s">
        <v>141</v>
      </c>
      <c r="B19" s="98" t="s">
        <v>142</v>
      </c>
      <c r="C19" s="95">
        <f t="shared" si="0"/>
        <v>10.991272727272728</v>
      </c>
      <c r="D19" s="96">
        <v>2418.08</v>
      </c>
      <c r="E19" s="97">
        <v>220</v>
      </c>
      <c r="F19" s="96">
        <v>6827.05</v>
      </c>
      <c r="G19" s="96">
        <f t="shared" si="1"/>
        <v>31.032045454545454</v>
      </c>
    </row>
    <row r="20" spans="1:7" ht="14.25" customHeight="1" x14ac:dyDescent="0.25">
      <c r="A20" s="99" t="s">
        <v>22</v>
      </c>
      <c r="B20" s="98" t="s">
        <v>143</v>
      </c>
      <c r="C20" s="95">
        <f t="shared" si="0"/>
        <v>16.486954545454545</v>
      </c>
      <c r="D20" s="96">
        <v>3627.13</v>
      </c>
      <c r="E20" s="97">
        <v>220</v>
      </c>
      <c r="F20" s="96">
        <v>9610.35</v>
      </c>
      <c r="G20" s="96">
        <f t="shared" si="1"/>
        <v>43.683409090909095</v>
      </c>
    </row>
    <row r="21" spans="1:7" ht="14.25" customHeight="1" x14ac:dyDescent="0.25">
      <c r="A21" s="93" t="s">
        <v>144</v>
      </c>
      <c r="B21" s="98" t="s">
        <v>145</v>
      </c>
      <c r="C21" s="95">
        <f t="shared" si="0"/>
        <v>9.0195000000000007</v>
      </c>
      <c r="D21" s="96">
        <v>1803.9</v>
      </c>
      <c r="E21" s="97">
        <v>200</v>
      </c>
      <c r="F21" s="96">
        <v>5344.81</v>
      </c>
      <c r="G21" s="96">
        <f t="shared" si="1"/>
        <v>26.724050000000002</v>
      </c>
    </row>
    <row r="22" spans="1:7" ht="14.25" customHeight="1" x14ac:dyDescent="0.25">
      <c r="A22" s="93" t="s">
        <v>29</v>
      </c>
      <c r="B22" s="98" t="s">
        <v>146</v>
      </c>
      <c r="C22" s="95">
        <f t="shared" si="0"/>
        <v>50.6</v>
      </c>
      <c r="D22" s="96">
        <v>4048</v>
      </c>
      <c r="E22" s="97">
        <v>80</v>
      </c>
      <c r="F22" s="96">
        <v>10092.24</v>
      </c>
      <c r="G22" s="96">
        <f t="shared" si="1"/>
        <v>126.15299999999999</v>
      </c>
    </row>
    <row r="23" spans="1:7" ht="14.25" customHeight="1" x14ac:dyDescent="0.25">
      <c r="A23" s="99" t="s">
        <v>147</v>
      </c>
      <c r="B23" s="98" t="s">
        <v>119</v>
      </c>
      <c r="C23" s="95">
        <f t="shared" si="0"/>
        <v>9.0195454545454545</v>
      </c>
      <c r="D23" s="96">
        <v>1984.3</v>
      </c>
      <c r="E23" s="97">
        <v>220</v>
      </c>
      <c r="F23" s="96">
        <v>5858.7</v>
      </c>
      <c r="G23" s="96">
        <f t="shared" si="1"/>
        <v>26.630454545454544</v>
      </c>
    </row>
    <row r="24" spans="1:7" ht="14.25" customHeight="1" x14ac:dyDescent="0.25">
      <c r="A24" s="94" t="s">
        <v>28</v>
      </c>
      <c r="B24" s="98" t="s">
        <v>143</v>
      </c>
      <c r="C24" s="95">
        <f t="shared" si="0"/>
        <v>16.486954545454545</v>
      </c>
      <c r="D24" s="96">
        <v>3627.13</v>
      </c>
      <c r="E24" s="97">
        <v>220</v>
      </c>
      <c r="F24" s="96">
        <v>9610.35</v>
      </c>
      <c r="G24" s="96">
        <f t="shared" si="1"/>
        <v>43.683409090909095</v>
      </c>
    </row>
    <row r="25" spans="1:7" ht="14.25" customHeight="1" x14ac:dyDescent="0.25">
      <c r="A25" s="100" t="s">
        <v>37</v>
      </c>
      <c r="B25" s="94" t="s">
        <v>148</v>
      </c>
      <c r="C25" s="95">
        <f t="shared" si="0"/>
        <v>50.6</v>
      </c>
      <c r="D25" s="96">
        <v>4048</v>
      </c>
      <c r="E25" s="97">
        <v>80</v>
      </c>
      <c r="F25" s="96">
        <v>10092.24</v>
      </c>
      <c r="G25" s="96">
        <f t="shared" si="1"/>
        <v>126.15299999999999</v>
      </c>
    </row>
    <row r="26" spans="1:7" ht="14.25" customHeight="1" x14ac:dyDescent="0.25">
      <c r="A26" s="94" t="s">
        <v>34</v>
      </c>
      <c r="B26" s="98" t="s">
        <v>124</v>
      </c>
      <c r="C26" s="95">
        <f t="shared" si="0"/>
        <v>10.991272727272728</v>
      </c>
      <c r="D26" s="96">
        <v>2418.08</v>
      </c>
      <c r="E26" s="97">
        <v>220</v>
      </c>
      <c r="F26" s="96">
        <v>6827.05</v>
      </c>
      <c r="G26" s="96">
        <f t="shared" si="1"/>
        <v>31.032045454545454</v>
      </c>
    </row>
    <row r="27" spans="1:7" ht="14.25" customHeight="1" x14ac:dyDescent="0.25">
      <c r="A27" s="99" t="s">
        <v>149</v>
      </c>
      <c r="B27" s="98" t="s">
        <v>150</v>
      </c>
      <c r="C27" s="95">
        <f t="shared" si="0"/>
        <v>10.991272727272728</v>
      </c>
      <c r="D27" s="96">
        <v>2418.08</v>
      </c>
      <c r="E27" s="97">
        <v>220</v>
      </c>
      <c r="F27" s="96">
        <v>6827.05</v>
      </c>
      <c r="G27" s="96">
        <f t="shared" si="1"/>
        <v>31.032045454545454</v>
      </c>
    </row>
    <row r="28" spans="1:7" ht="14.25" customHeight="1" x14ac:dyDescent="0.25">
      <c r="A28" s="99" t="s">
        <v>151</v>
      </c>
      <c r="B28" s="98" t="s">
        <v>123</v>
      </c>
      <c r="C28" s="95">
        <f t="shared" si="0"/>
        <v>9.0195454545454545</v>
      </c>
      <c r="D28" s="96">
        <v>1984.3</v>
      </c>
      <c r="E28" s="97">
        <v>220</v>
      </c>
      <c r="F28" s="96">
        <v>5858.7</v>
      </c>
      <c r="G28" s="96">
        <f t="shared" si="1"/>
        <v>26.630454545454544</v>
      </c>
    </row>
    <row r="29" spans="1:7" ht="14.25" customHeight="1" x14ac:dyDescent="0.25">
      <c r="A29" s="100" t="s">
        <v>19</v>
      </c>
      <c r="B29" s="98" t="s">
        <v>152</v>
      </c>
      <c r="C29" s="95">
        <f t="shared" si="0"/>
        <v>50.6</v>
      </c>
      <c r="D29" s="96">
        <v>4048</v>
      </c>
      <c r="E29" s="97">
        <v>80</v>
      </c>
      <c r="F29" s="96">
        <v>10092.24</v>
      </c>
      <c r="G29" s="96">
        <f t="shared" si="1"/>
        <v>126.15299999999999</v>
      </c>
    </row>
    <row r="30" spans="1:7" ht="14.25" customHeight="1" x14ac:dyDescent="0.25">
      <c r="A30" s="94" t="s">
        <v>21</v>
      </c>
      <c r="B30" s="98" t="s">
        <v>153</v>
      </c>
      <c r="C30" s="95">
        <f t="shared" si="0"/>
        <v>50.6</v>
      </c>
      <c r="D30" s="96">
        <v>3036</v>
      </c>
      <c r="E30" s="97">
        <v>60</v>
      </c>
      <c r="F30" s="96">
        <v>7847.39</v>
      </c>
      <c r="G30" s="96">
        <f t="shared" si="1"/>
        <v>130.78983333333335</v>
      </c>
    </row>
    <row r="31" spans="1:7" ht="14.25" customHeight="1" x14ac:dyDescent="0.25">
      <c r="A31" s="94" t="s">
        <v>154</v>
      </c>
      <c r="B31" s="94" t="s">
        <v>119</v>
      </c>
      <c r="C31" s="95">
        <f t="shared" si="0"/>
        <v>9.0195454545454545</v>
      </c>
      <c r="D31" s="96">
        <v>1984.3</v>
      </c>
      <c r="E31" s="97">
        <v>220</v>
      </c>
      <c r="F31" s="96">
        <v>5858.7</v>
      </c>
      <c r="G31" s="96">
        <f t="shared" si="1"/>
        <v>26.630454545454544</v>
      </c>
    </row>
    <row r="32" spans="1:7" ht="14.25" customHeight="1" x14ac:dyDescent="0.25">
      <c r="A32" s="93" t="s">
        <v>155</v>
      </c>
      <c r="B32" s="98" t="s">
        <v>121</v>
      </c>
      <c r="C32" s="95">
        <f t="shared" si="0"/>
        <v>9.0195454545454545</v>
      </c>
      <c r="D32" s="96">
        <v>1984.3</v>
      </c>
      <c r="E32" s="97">
        <v>220</v>
      </c>
      <c r="F32" s="96">
        <v>5858.7</v>
      </c>
      <c r="G32" s="96">
        <f t="shared" si="1"/>
        <v>26.630454545454544</v>
      </c>
    </row>
    <row r="33" spans="1:7" ht="14.25" customHeight="1" x14ac:dyDescent="0.25">
      <c r="A33" s="94"/>
      <c r="B33" s="98" t="s">
        <v>128</v>
      </c>
      <c r="C33" s="95">
        <f t="shared" si="0"/>
        <v>11.907227272727273</v>
      </c>
      <c r="D33" s="96">
        <v>2619.59</v>
      </c>
      <c r="E33" s="97">
        <v>220</v>
      </c>
      <c r="F33" s="96">
        <v>7290.93</v>
      </c>
      <c r="G33" s="96">
        <f t="shared" si="1"/>
        <v>33.140590909090911</v>
      </c>
    </row>
    <row r="34" spans="1:7" ht="14.25" customHeight="1" x14ac:dyDescent="0.25">
      <c r="A34" s="94"/>
      <c r="B34" s="94" t="s">
        <v>128</v>
      </c>
      <c r="C34" s="95">
        <f t="shared" si="0"/>
        <v>11.907227272727273</v>
      </c>
      <c r="D34" s="96">
        <v>2619.59</v>
      </c>
      <c r="E34" s="97">
        <v>220</v>
      </c>
      <c r="F34" s="96">
        <v>7290.93</v>
      </c>
      <c r="G34" s="96">
        <f t="shared" si="1"/>
        <v>33.140590909090911</v>
      </c>
    </row>
    <row r="35" spans="1:7" ht="14.25" customHeight="1" x14ac:dyDescent="0.25">
      <c r="A35" s="94"/>
      <c r="B35" s="94" t="s">
        <v>156</v>
      </c>
      <c r="C35" s="95">
        <f t="shared" si="0"/>
        <v>10.824727272727273</v>
      </c>
      <c r="D35" s="96">
        <v>2381.44</v>
      </c>
      <c r="E35" s="97">
        <v>220</v>
      </c>
      <c r="F35" s="96">
        <v>6646.84</v>
      </c>
      <c r="G35" s="96">
        <f t="shared" si="1"/>
        <v>30.21290909090909</v>
      </c>
    </row>
    <row r="36" spans="1:7" ht="14.25" customHeight="1" x14ac:dyDescent="0.25"/>
    <row r="37" spans="1:7" ht="14.25" customHeight="1" x14ac:dyDescent="0.25">
      <c r="A37" s="89"/>
      <c r="B37" s="89"/>
    </row>
    <row r="38" spans="1:7" ht="14.25" customHeight="1" x14ac:dyDescent="0.25">
      <c r="A38" s="89"/>
      <c r="B38" s="89"/>
    </row>
    <row r="39" spans="1:7" ht="14.25" customHeight="1" x14ac:dyDescent="0.25"/>
    <row r="40" spans="1:7" ht="14.25" customHeight="1" x14ac:dyDescent="0.25"/>
    <row r="41" spans="1:7" ht="14.25" customHeight="1" x14ac:dyDescent="0.25"/>
    <row r="42" spans="1:7" ht="14.25" customHeight="1" x14ac:dyDescent="0.25"/>
    <row r="43" spans="1:7" ht="14.25" customHeight="1" x14ac:dyDescent="0.25"/>
    <row r="44" spans="1:7" ht="14.25" customHeight="1" x14ac:dyDescent="0.25"/>
    <row r="45" spans="1:7" ht="14.25" customHeight="1" x14ac:dyDescent="0.25"/>
    <row r="46" spans="1:7" ht="14.25" customHeight="1" x14ac:dyDescent="0.25"/>
    <row r="47" spans="1:7" ht="14.25" customHeight="1" x14ac:dyDescent="0.25"/>
    <row r="48" spans="1: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  <row r="1011" ht="14.25" customHeight="1" x14ac:dyDescent="0.25"/>
    <row r="1012" ht="14.25" customHeight="1" x14ac:dyDescent="0.25"/>
    <row r="1013" ht="14.25" customHeight="1" x14ac:dyDescent="0.25"/>
    <row r="1014" ht="14.25" customHeight="1" x14ac:dyDescent="0.25"/>
    <row r="1015" ht="14.25" customHeight="1" x14ac:dyDescent="0.25"/>
  </sheetData>
  <autoFilter ref="A1:H1015" xr:uid="{00000000-0009-0000-0000-00000E000000}"/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Outubro 2025</vt:lpstr>
      <vt:lpstr>Lista de Dados</vt:lpstr>
      <vt:lpstr>Função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Edson Fantinel Cirne</cp:lastModifiedBy>
  <dcterms:modified xsi:type="dcterms:W3CDTF">2025-10-31T19:30:05Z</dcterms:modified>
</cp:coreProperties>
</file>